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0395" windowHeight="462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S87" i="1" l="1"/>
  <c r="S93" i="1"/>
  <c r="S94" i="1"/>
  <c r="S95" i="1"/>
  <c r="S101" i="1"/>
  <c r="S102" i="1"/>
  <c r="S103" i="1"/>
  <c r="S105" i="1"/>
  <c r="S106" i="1"/>
  <c r="S107" i="1"/>
  <c r="S109" i="1"/>
  <c r="S110" i="1"/>
  <c r="S111" i="1"/>
  <c r="S84" i="1"/>
  <c r="S85" i="1"/>
  <c r="S86" i="1"/>
  <c r="S83" i="1"/>
  <c r="S76" i="1"/>
  <c r="S77" i="1"/>
  <c r="S78" i="1"/>
  <c r="S80" i="1"/>
  <c r="S81" i="1"/>
  <c r="S82" i="1"/>
  <c r="S55" i="1"/>
  <c r="S56" i="1"/>
  <c r="S57" i="1"/>
  <c r="S58" i="1"/>
  <c r="S59" i="1"/>
  <c r="S65" i="1"/>
  <c r="S66" i="1"/>
  <c r="S67" i="1"/>
  <c r="S68" i="1"/>
  <c r="S69" i="1"/>
  <c r="S70" i="1"/>
  <c r="S26" i="1"/>
  <c r="S27" i="1"/>
  <c r="S28" i="1"/>
  <c r="S29" i="1"/>
  <c r="S31" i="1"/>
  <c r="S32" i="1"/>
  <c r="S33" i="1"/>
  <c r="S34" i="1"/>
  <c r="S35" i="1"/>
  <c r="S36" i="1"/>
  <c r="S37" i="1"/>
  <c r="S39" i="1"/>
  <c r="S40" i="1"/>
  <c r="S41" i="1"/>
  <c r="S42" i="1"/>
  <c r="S43" i="1"/>
  <c r="S44" i="1"/>
  <c r="S50" i="1"/>
  <c r="S51" i="1"/>
  <c r="S52" i="1"/>
  <c r="S53" i="1"/>
  <c r="P47" i="1" l="1"/>
  <c r="O54" i="1"/>
  <c r="O45" i="1" s="1"/>
  <c r="P54" i="1"/>
  <c r="P38" i="1"/>
  <c r="P74" i="1"/>
  <c r="V79" i="1"/>
  <c r="V78" i="1"/>
  <c r="V77" i="1"/>
  <c r="K92" i="1"/>
  <c r="L92" i="1"/>
  <c r="K89" i="1"/>
  <c r="L89" i="1"/>
  <c r="K90" i="1"/>
  <c r="L90" i="1"/>
  <c r="K91" i="1"/>
  <c r="L91" i="1"/>
  <c r="M91" i="1"/>
  <c r="N91" i="1"/>
  <c r="M92" i="1"/>
  <c r="N92" i="1"/>
  <c r="R87" i="1"/>
  <c r="R93" i="1"/>
  <c r="R94" i="1"/>
  <c r="R95" i="1"/>
  <c r="J91" i="1"/>
  <c r="J89" i="1"/>
  <c r="M89" i="1"/>
  <c r="N89" i="1"/>
  <c r="M90" i="1"/>
  <c r="N90" i="1"/>
  <c r="K88" i="1" l="1"/>
  <c r="L88" i="1"/>
  <c r="N88" i="1"/>
  <c r="M88" i="1"/>
  <c r="N99" i="1" l="1"/>
  <c r="R26" i="1" l="1"/>
  <c r="R27" i="1"/>
  <c r="R28" i="1"/>
  <c r="R29" i="1"/>
  <c r="R31" i="1"/>
  <c r="R32" i="1"/>
  <c r="R33" i="1"/>
  <c r="R34" i="1"/>
  <c r="R35" i="1"/>
  <c r="R36" i="1"/>
  <c r="R37" i="1"/>
  <c r="R39" i="1"/>
  <c r="R40" i="1"/>
  <c r="R41" i="1"/>
  <c r="R42" i="1"/>
  <c r="R43" i="1"/>
  <c r="R44" i="1"/>
  <c r="R50" i="1"/>
  <c r="R51" i="1"/>
  <c r="R52" i="1"/>
  <c r="R53" i="1"/>
  <c r="R55" i="1"/>
  <c r="R56" i="1"/>
  <c r="R57" i="1"/>
  <c r="R58" i="1"/>
  <c r="R59" i="1"/>
  <c r="R65" i="1"/>
  <c r="R66" i="1"/>
  <c r="R67" i="1"/>
  <c r="R68" i="1"/>
  <c r="R69" i="1"/>
  <c r="R70" i="1"/>
  <c r="R76" i="1"/>
  <c r="R77" i="1"/>
  <c r="R78" i="1"/>
  <c r="R80" i="1"/>
  <c r="R81" i="1"/>
  <c r="R82" i="1"/>
  <c r="R83" i="1"/>
  <c r="R84" i="1"/>
  <c r="R85" i="1"/>
  <c r="R86" i="1"/>
  <c r="R101" i="1"/>
  <c r="R102" i="1"/>
  <c r="R103" i="1"/>
  <c r="R105" i="1"/>
  <c r="R106" i="1"/>
  <c r="R107" i="1"/>
  <c r="R109" i="1"/>
  <c r="R110" i="1"/>
  <c r="R111" i="1"/>
  <c r="J64" i="1"/>
  <c r="K64" i="1"/>
  <c r="L64" i="1"/>
  <c r="M64" i="1"/>
  <c r="N64" i="1"/>
  <c r="O64" i="1"/>
  <c r="P64" i="1"/>
  <c r="I64" i="1"/>
  <c r="R64" i="1" s="1"/>
  <c r="I98" i="1"/>
  <c r="J98" i="1"/>
  <c r="K98" i="1"/>
  <c r="L98" i="1"/>
  <c r="M98" i="1"/>
  <c r="N98" i="1"/>
  <c r="O98" i="1"/>
  <c r="I99" i="1"/>
  <c r="J99" i="1"/>
  <c r="K99" i="1"/>
  <c r="L99" i="1"/>
  <c r="M99" i="1"/>
  <c r="O99" i="1"/>
  <c r="J97" i="1"/>
  <c r="K97" i="1"/>
  <c r="L97" i="1"/>
  <c r="M97" i="1"/>
  <c r="N97" i="1"/>
  <c r="N96" i="1" s="1"/>
  <c r="O97" i="1"/>
  <c r="I97" i="1"/>
  <c r="J100" i="1"/>
  <c r="K100" i="1"/>
  <c r="L100" i="1"/>
  <c r="M100" i="1"/>
  <c r="N100" i="1"/>
  <c r="O100" i="1"/>
  <c r="I100" i="1"/>
  <c r="J104" i="1"/>
  <c r="K104" i="1"/>
  <c r="L104" i="1"/>
  <c r="M104" i="1"/>
  <c r="N104" i="1"/>
  <c r="O104" i="1"/>
  <c r="I104" i="1"/>
  <c r="R104" i="1" s="1"/>
  <c r="J108" i="1"/>
  <c r="K108" i="1"/>
  <c r="L108" i="1"/>
  <c r="M108" i="1"/>
  <c r="N108" i="1"/>
  <c r="I108" i="1"/>
  <c r="R108" i="1" s="1"/>
  <c r="P89" i="1"/>
  <c r="S89" i="1" s="1"/>
  <c r="P90" i="1"/>
  <c r="P91" i="1"/>
  <c r="S91" i="1" s="1"/>
  <c r="O89" i="1"/>
  <c r="J90" i="1"/>
  <c r="O90" i="1"/>
  <c r="O91" i="1"/>
  <c r="I90" i="1"/>
  <c r="R90" i="1" s="1"/>
  <c r="I91" i="1"/>
  <c r="R91" i="1" s="1"/>
  <c r="I89" i="1"/>
  <c r="J92" i="1"/>
  <c r="S92" i="1" s="1"/>
  <c r="O92" i="1"/>
  <c r="I92" i="1"/>
  <c r="I73" i="1"/>
  <c r="J73" i="1"/>
  <c r="K73" i="1"/>
  <c r="K62" i="1" s="1"/>
  <c r="L73" i="1"/>
  <c r="L62" i="1" s="1"/>
  <c r="M73" i="1"/>
  <c r="M62" i="1" s="1"/>
  <c r="N73" i="1"/>
  <c r="O73" i="1"/>
  <c r="O62" i="1" s="1"/>
  <c r="P73" i="1"/>
  <c r="I74" i="1"/>
  <c r="I63" i="1" s="1"/>
  <c r="J74" i="1"/>
  <c r="K74" i="1"/>
  <c r="K63" i="1" s="1"/>
  <c r="L74" i="1"/>
  <c r="L63" i="1" s="1"/>
  <c r="M74" i="1"/>
  <c r="M63" i="1" s="1"/>
  <c r="N74" i="1"/>
  <c r="N63" i="1" s="1"/>
  <c r="O74" i="1"/>
  <c r="P63" i="1"/>
  <c r="J72" i="1"/>
  <c r="K72" i="1"/>
  <c r="K61" i="1" s="1"/>
  <c r="L72" i="1"/>
  <c r="L61" i="1" s="1"/>
  <c r="M72" i="1"/>
  <c r="M61" i="1" s="1"/>
  <c r="N72" i="1"/>
  <c r="N61" i="1" s="1"/>
  <c r="O72" i="1"/>
  <c r="O61" i="1" s="1"/>
  <c r="P72" i="1"/>
  <c r="P61" i="1" s="1"/>
  <c r="I72" i="1"/>
  <c r="R72" i="1" s="1"/>
  <c r="J75" i="1"/>
  <c r="K75" i="1"/>
  <c r="L75" i="1"/>
  <c r="M75" i="1"/>
  <c r="N75" i="1"/>
  <c r="O75" i="1"/>
  <c r="P75" i="1"/>
  <c r="S75" i="1" s="1"/>
  <c r="I75" i="1"/>
  <c r="J79" i="1"/>
  <c r="K79" i="1"/>
  <c r="L79" i="1"/>
  <c r="M79" i="1"/>
  <c r="N79" i="1"/>
  <c r="I79" i="1"/>
  <c r="S74" i="1" l="1"/>
  <c r="S90" i="1"/>
  <c r="S108" i="1"/>
  <c r="S100" i="1"/>
  <c r="S99" i="1"/>
  <c r="S64" i="1"/>
  <c r="S79" i="1"/>
  <c r="S72" i="1"/>
  <c r="S104" i="1"/>
  <c r="S97" i="1"/>
  <c r="S98" i="1"/>
  <c r="P62" i="1"/>
  <c r="S73" i="1"/>
  <c r="O63" i="1"/>
  <c r="V74" i="1"/>
  <c r="R92" i="1"/>
  <c r="P71" i="1"/>
  <c r="R75" i="1"/>
  <c r="I88" i="1"/>
  <c r="R89" i="1"/>
  <c r="R98" i="1"/>
  <c r="R79" i="1"/>
  <c r="L71" i="1"/>
  <c r="P60" i="1"/>
  <c r="L60" i="1"/>
  <c r="R73" i="1"/>
  <c r="J88" i="1"/>
  <c r="I96" i="1"/>
  <c r="L96" i="1"/>
  <c r="J96" i="1"/>
  <c r="O88" i="1"/>
  <c r="M60" i="1"/>
  <c r="K60" i="1"/>
  <c r="N71" i="1"/>
  <c r="J71" i="1"/>
  <c r="O96" i="1"/>
  <c r="I61" i="1"/>
  <c r="R61" i="1" s="1"/>
  <c r="I62" i="1"/>
  <c r="R97" i="1"/>
  <c r="J61" i="1"/>
  <c r="S61" i="1" s="1"/>
  <c r="J63" i="1"/>
  <c r="S63" i="1" s="1"/>
  <c r="N62" i="1"/>
  <c r="N60" i="1" s="1"/>
  <c r="J62" i="1"/>
  <c r="R100" i="1"/>
  <c r="M96" i="1"/>
  <c r="K96" i="1"/>
  <c r="R99" i="1"/>
  <c r="R63" i="1"/>
  <c r="R74" i="1"/>
  <c r="O60" i="1"/>
  <c r="P88" i="1"/>
  <c r="O71" i="1"/>
  <c r="M71" i="1"/>
  <c r="K71" i="1"/>
  <c r="I71" i="1"/>
  <c r="I47" i="1"/>
  <c r="J47" i="1"/>
  <c r="K47" i="1"/>
  <c r="L47" i="1"/>
  <c r="M47" i="1"/>
  <c r="N47" i="1"/>
  <c r="O47" i="1"/>
  <c r="I48" i="1"/>
  <c r="J48" i="1"/>
  <c r="K48" i="1"/>
  <c r="L48" i="1"/>
  <c r="M48" i="1"/>
  <c r="N48" i="1"/>
  <c r="O48" i="1"/>
  <c r="P48" i="1"/>
  <c r="J46" i="1"/>
  <c r="K46" i="1"/>
  <c r="L46" i="1"/>
  <c r="M46" i="1"/>
  <c r="N46" i="1"/>
  <c r="O46" i="1"/>
  <c r="P46" i="1"/>
  <c r="I46" i="1"/>
  <c r="R46" i="1" s="1"/>
  <c r="J54" i="1"/>
  <c r="K54" i="1"/>
  <c r="L54" i="1"/>
  <c r="M54" i="1"/>
  <c r="N54" i="1"/>
  <c r="I54" i="1"/>
  <c r="R54" i="1" s="1"/>
  <c r="J49" i="1"/>
  <c r="K49" i="1"/>
  <c r="L49" i="1"/>
  <c r="M49" i="1"/>
  <c r="N49" i="1"/>
  <c r="P49" i="1"/>
  <c r="P45" i="1" s="1"/>
  <c r="I49" i="1"/>
  <c r="I23" i="1"/>
  <c r="J23" i="1"/>
  <c r="K23" i="1"/>
  <c r="K19" i="1" s="1"/>
  <c r="K114" i="1" s="1"/>
  <c r="L23" i="1"/>
  <c r="M23" i="1"/>
  <c r="M19" i="1" s="1"/>
  <c r="M114" i="1" s="1"/>
  <c r="N23" i="1"/>
  <c r="O23" i="1"/>
  <c r="O19" i="1" s="1"/>
  <c r="O114" i="1" s="1"/>
  <c r="P23" i="1"/>
  <c r="P19" i="1" s="1"/>
  <c r="I24" i="1"/>
  <c r="J24" i="1"/>
  <c r="K24" i="1"/>
  <c r="K20" i="1" s="1"/>
  <c r="K115" i="1" s="1"/>
  <c r="L24" i="1"/>
  <c r="M24" i="1"/>
  <c r="M20" i="1" s="1"/>
  <c r="M115" i="1" s="1"/>
  <c r="N24" i="1"/>
  <c r="O24" i="1"/>
  <c r="P24" i="1"/>
  <c r="J22" i="1"/>
  <c r="K22" i="1"/>
  <c r="L22" i="1"/>
  <c r="M22" i="1"/>
  <c r="N22" i="1"/>
  <c r="O22" i="1"/>
  <c r="P22" i="1"/>
  <c r="I22" i="1"/>
  <c r="R22" i="1" s="1"/>
  <c r="J38" i="1"/>
  <c r="K38" i="1"/>
  <c r="L38" i="1"/>
  <c r="M38" i="1"/>
  <c r="N38" i="1"/>
  <c r="O38" i="1"/>
  <c r="I38" i="1"/>
  <c r="R38" i="1" s="1"/>
  <c r="J30" i="1"/>
  <c r="K30" i="1"/>
  <c r="L30" i="1"/>
  <c r="M30" i="1"/>
  <c r="N30" i="1"/>
  <c r="O30" i="1"/>
  <c r="P30" i="1"/>
  <c r="I30" i="1"/>
  <c r="R30" i="1" s="1"/>
  <c r="J25" i="1"/>
  <c r="K25" i="1"/>
  <c r="L25" i="1"/>
  <c r="M25" i="1"/>
  <c r="N25" i="1"/>
  <c r="I25" i="1"/>
  <c r="R25" i="1" s="1"/>
  <c r="S38" i="1" l="1"/>
  <c r="S22" i="1"/>
  <c r="S48" i="1"/>
  <c r="S96" i="1"/>
  <c r="S62" i="1"/>
  <c r="S25" i="1"/>
  <c r="S30" i="1"/>
  <c r="S23" i="1"/>
  <c r="S49" i="1"/>
  <c r="S54" i="1"/>
  <c r="S46" i="1"/>
  <c r="S47" i="1"/>
  <c r="S88" i="1"/>
  <c r="S71" i="1"/>
  <c r="P20" i="1"/>
  <c r="S24" i="1"/>
  <c r="R49" i="1"/>
  <c r="O20" i="1"/>
  <c r="O115" i="1" s="1"/>
  <c r="R88" i="1"/>
  <c r="J60" i="1"/>
  <c r="S60" i="1" s="1"/>
  <c r="I20" i="1"/>
  <c r="R24" i="1"/>
  <c r="I19" i="1"/>
  <c r="R23" i="1"/>
  <c r="R48" i="1"/>
  <c r="R47" i="1"/>
  <c r="R71" i="1"/>
  <c r="R96" i="1"/>
  <c r="I60" i="1"/>
  <c r="R60" i="1" s="1"/>
  <c r="R62" i="1"/>
  <c r="I45" i="1"/>
  <c r="O18" i="1"/>
  <c r="M18" i="1"/>
  <c r="M113" i="1" s="1"/>
  <c r="M112" i="1" s="1"/>
  <c r="K18" i="1"/>
  <c r="K113" i="1" s="1"/>
  <c r="K112" i="1" s="1"/>
  <c r="P115" i="1"/>
  <c r="N20" i="1"/>
  <c r="N115" i="1" s="1"/>
  <c r="L20" i="1"/>
  <c r="L115" i="1" s="1"/>
  <c r="J20" i="1"/>
  <c r="J115" i="1" s="1"/>
  <c r="N19" i="1"/>
  <c r="N114" i="1" s="1"/>
  <c r="L19" i="1"/>
  <c r="L114" i="1" s="1"/>
  <c r="J19" i="1"/>
  <c r="P21" i="1"/>
  <c r="N21" i="1"/>
  <c r="L21" i="1"/>
  <c r="J21" i="1"/>
  <c r="M45" i="1"/>
  <c r="M17" i="1"/>
  <c r="I18" i="1"/>
  <c r="P114" i="1"/>
  <c r="N45" i="1"/>
  <c r="L45" i="1"/>
  <c r="J45" i="1"/>
  <c r="S45" i="1" s="1"/>
  <c r="K45" i="1"/>
  <c r="P18" i="1"/>
  <c r="P113" i="1" s="1"/>
  <c r="N18" i="1"/>
  <c r="N113" i="1" s="1"/>
  <c r="L18" i="1"/>
  <c r="L113" i="1" s="1"/>
  <c r="L112" i="1" s="1"/>
  <c r="J18" i="1"/>
  <c r="I21" i="1"/>
  <c r="O21" i="1"/>
  <c r="M21" i="1"/>
  <c r="K21" i="1"/>
  <c r="J113" i="1" l="1"/>
  <c r="S113" i="1" s="1"/>
  <c r="S18" i="1"/>
  <c r="S114" i="1"/>
  <c r="J114" i="1"/>
  <c r="S19" i="1"/>
  <c r="S115" i="1"/>
  <c r="S20" i="1"/>
  <c r="P17" i="1"/>
  <c r="S21" i="1"/>
  <c r="O113" i="1"/>
  <c r="O112" i="1" s="1"/>
  <c r="O17" i="1"/>
  <c r="P112" i="1"/>
  <c r="J112" i="1"/>
  <c r="I17" i="1"/>
  <c r="R18" i="1"/>
  <c r="I113" i="1"/>
  <c r="K17" i="1"/>
  <c r="R21" i="1"/>
  <c r="R45" i="1"/>
  <c r="R19" i="1"/>
  <c r="I114" i="1"/>
  <c r="R20" i="1"/>
  <c r="I115" i="1"/>
  <c r="R115" i="1" s="1"/>
  <c r="L17" i="1"/>
  <c r="J17" i="1"/>
  <c r="N17" i="1"/>
  <c r="S17" i="1" l="1"/>
  <c r="I112" i="1"/>
  <c r="R114" i="1"/>
  <c r="R113" i="1"/>
  <c r="R17" i="1"/>
  <c r="N112" i="1"/>
  <c r="S112" i="1" s="1"/>
  <c r="B16" i="1"/>
  <c r="C16" i="1" s="1"/>
  <c r="D16" i="1" s="1"/>
  <c r="E16" i="1" s="1"/>
  <c r="F16" i="1" s="1"/>
  <c r="G16" i="1" s="1"/>
  <c r="I16" i="1" s="1"/>
  <c r="J16" i="1" s="1"/>
  <c r="K16" i="1" s="1"/>
  <c r="L16" i="1" s="1"/>
  <c r="M16" i="1" s="1"/>
  <c r="N16" i="1" s="1"/>
  <c r="O16" i="1" s="1"/>
  <c r="P16" i="1" s="1"/>
  <c r="Q16" i="1" s="1"/>
  <c r="R112" i="1" l="1"/>
</calcChain>
</file>

<file path=xl/comments1.xml><?xml version="1.0" encoding="utf-8"?>
<comments xmlns="http://schemas.openxmlformats.org/spreadsheetml/2006/main">
  <authors>
    <author>USER-1</author>
  </authors>
  <commentList>
    <comment ref="A21" authorId="0">
      <text>
        <r>
          <rPr>
            <b/>
            <sz val="9"/>
            <color indexed="81"/>
            <rFont val="Tahoma"/>
            <family val="2"/>
            <charset val="204"/>
          </rPr>
          <t>USER-1: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<sst xmlns="http://schemas.openxmlformats.org/spreadsheetml/2006/main" count="447" uniqueCount="126">
  <si>
    <t>ПРИЛОЖЕНИЕ № 1</t>
  </si>
  <si>
    <t>к приказу ФУ МО</t>
  </si>
  <si>
    <t xml:space="preserve">Ежеквартально, до 20 числа месяца, 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</si>
  <si>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</si>
  <si>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</si>
  <si>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color rgb="FF000000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</si>
  <si>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</si>
  <si>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</si>
  <si>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</si>
  <si>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</si>
  <si>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</si>
  <si>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от          2018 г. №</t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</si>
  <si>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</si>
  <si>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</si>
  <si>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</si>
  <si>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</si>
  <si>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(И.О.Фамилия)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</si>
  <si>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</si>
  <si>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</si>
  <si>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</si>
  <si>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</si>
  <si>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</si>
  <si>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</si>
  <si>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подпись</t>
  </si>
  <si>
    <t>(за 1 квартал, полугодие, 9 месяцев, год)</t>
  </si>
  <si>
    <t>Всего по муниципальной программе, в том числе:</t>
  </si>
  <si>
    <t>Подпрограмма N 1 «Строительство объектов социальной инфраструктуры в МО Кавказский район»</t>
  </si>
  <si>
    <t>Мероприятие №1. Строительство (реконструкция) муниципальных дошкольных учреждений</t>
  </si>
  <si>
    <t>Начальник ОКС администрации Неупокоева Е.В.</t>
  </si>
  <si>
    <t xml:space="preserve">Управление образования
администрации
МО Кавказский район
</t>
  </si>
  <si>
    <t>31.11.2018</t>
  </si>
  <si>
    <t>-</t>
  </si>
  <si>
    <t>1.1</t>
  </si>
  <si>
    <t>1.1.1</t>
  </si>
  <si>
    <t>1.1.2</t>
  </si>
  <si>
    <t>1.1.3</t>
  </si>
  <si>
    <t>1.1.4</t>
  </si>
  <si>
    <t>1.1.5</t>
  </si>
  <si>
    <t>Мероприятие №2 Строительство (реконструкция) муниципальных общеобразовательных учреждений</t>
  </si>
  <si>
    <t>2</t>
  </si>
  <si>
    <t>1.2</t>
  </si>
  <si>
    <t>1.2.1</t>
  </si>
  <si>
    <t>1.2.3</t>
  </si>
  <si>
    <t>1.2.4</t>
  </si>
  <si>
    <t>Подпрограмма N 2 «Повышение безопасности дорожного движения в муниципальном образовании Кавказский район»</t>
  </si>
  <si>
    <t xml:space="preserve">Мероприятие 1
«Ремонт автотранспортных средств (автобусов), закрепленных за образовательными учреждениями»
</t>
  </si>
  <si>
    <t>начальник отдела ЖКХ, ТС и ДХ администрации МО Кавказский район Афанасьева В.Н.</t>
  </si>
  <si>
    <t xml:space="preserve">начальник отдела физического воспитания и допризывной подготовки управления образования администрации МО Кавказский район
Великоцкий Г. Н.
</t>
  </si>
  <si>
    <t xml:space="preserve">Контрольное событие 1.1
Составление графика проведения ремонтных работ и распределение денежных средств на 24-х школьных автобуса
</t>
  </si>
  <si>
    <t xml:space="preserve">Контрольное событие 1.2
«Заключение договоров на оказание услуг по ремонту транспортных средств»
</t>
  </si>
  <si>
    <t>Контрольное событие 1.3 «Ремонт школьных автобусов»</t>
  </si>
  <si>
    <t xml:space="preserve">Мероприятие 2
«Капитальный ремонт, ремонт и содержание автомобильных дорог общего пользования местного значения, включенных в реестр имущества муниципального образования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
</t>
  </si>
  <si>
    <t>Мероприятие № 2.1 Реализация мероприятий государственной программы Краснодарского края «Развитие сети автомобильных дорог Краснодарского края», подпрограммы «Строительство, реконструкция, капитальный ремонт и ремонт автомобильных дорог общего пользования местного значения на территории Краснодарского края» (капитальный ремонт и ремонт автомобильных дорог общего пользования местного значения)»</t>
  </si>
  <si>
    <t xml:space="preserve">Контрольное событие 2.2.1
Выполнение работ по механизированной очистке от снега и механизированной посыпке пескосоляной смесью автомобильных дорог «п.Мирской-«ФАД Кавказ»», «п.Мирской- п.Красноармейский», «п.Мирской- п.Комсомольский», «п.Комсомольский- п.Расцвет», «х.Красная Звезда – х.Прибрежный», «п.им. М.Горького –п.Озерный», включенных в реестр имущества муниципального образования Кавказский район, в зимний период в целях ликвидации гололеда и снежных заносов на территории МО Кавказский район
</t>
  </si>
  <si>
    <t>Контрольное событие 2.2.2 «Строительный контроль по объекту «Ремонт автомобильной дороги «п.Комсомольской - п.Расцвет»</t>
  </si>
  <si>
    <t>Контрольное событие 2.2.3 «Разработка сметной документации по ремонту дорог,  включенных в реестр имущества муниципального образования Кавказский район»</t>
  </si>
  <si>
    <t>Контрольное событие 2.2.4 «Выполнение работ по механизированной очистке от снега и механизированной посыпке пескосоляной смесью автомобильных дорог «п.Комсомольский-х.Розы Люксембург», «п.Расцвет-п.Садовый», «х.Черномуровский – граница Темижбекского сельского поселения», «х.Привольный-х.Красная Звезда», включенных в реестр имущества муниципального образования Кавказский район, в зимний период в целях ликвидации гололеда и снежных заносов на территории МО Кавказский район</t>
  </si>
  <si>
    <t>Контрольные события 2.2.5 Содержание автомобильных дорог,  включенных в реестр имущества муниципального образования Кавказский район</t>
  </si>
  <si>
    <t>Подпрограмма N 3 «Обеспечение жильем молодых семей»</t>
  </si>
  <si>
    <t xml:space="preserve">Мероприятие № 1
Предоставление социальных выплат молодым семьям
</t>
  </si>
  <si>
    <t>Основное мероприятие №1 «Подготовка материалов для отвода земельных участков»</t>
  </si>
  <si>
    <t>Мероприятие №1.1 «Предоставление субсидий на выполнение муниципального задания МБУ «Управление архитектуры и градостроительства МО Кавказский район»</t>
  </si>
  <si>
    <t>Основное мероприятие №2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</si>
  <si>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 xml:space="preserve">Основное мероприятие №3
«Капитальный ремонт общего имущества собственников помещений в многоквартирных жилых домах, находящихся в собственности муниципального образования Кавказский район»
</t>
  </si>
  <si>
    <t>2.1</t>
  </si>
  <si>
    <t>2.1.1</t>
  </si>
  <si>
    <t>2.1.2</t>
  </si>
  <si>
    <t>2.1.3</t>
  </si>
  <si>
    <t>2.2</t>
  </si>
  <si>
    <t>2.2.1</t>
  </si>
  <si>
    <t>2.2.2</t>
  </si>
  <si>
    <t>2.2.2.1</t>
  </si>
  <si>
    <t>2.2.2.2</t>
  </si>
  <si>
    <t>2.2.2.3</t>
  </si>
  <si>
    <t>2.2.2.4</t>
  </si>
  <si>
    <t>2.2.2.5</t>
  </si>
  <si>
    <t>3</t>
  </si>
  <si>
    <t>3.1</t>
  </si>
  <si>
    <t>4</t>
  </si>
  <si>
    <t>4.1</t>
  </si>
  <si>
    <t>5</t>
  </si>
  <si>
    <t>6</t>
  </si>
  <si>
    <t xml:space="preserve">"Комплексное и устойчивое развитие МО Кавказский район в сфере строительства, архитектуры, дорожного хозяйства и жилищно-коммунального хозяйства" </t>
  </si>
  <si>
    <t>Е.В. Неупокоева</t>
  </si>
  <si>
    <t>______________</t>
  </si>
  <si>
    <t>следующего за отчетным.                                                                                                                       Ежегодно до 25 января года, следующего за отчетным</t>
  </si>
  <si>
    <t>А.В. Колосова</t>
  </si>
  <si>
    <t>8-86138-64654</t>
  </si>
  <si>
    <t>Мероприятие 1.1 Муниципальное дошкольное учреждение на 170 мест , расположенный по адресу  Кавказский район, ст. Казанская, пер. Вокзальный, 6а"</t>
  </si>
  <si>
    <t>1.1.1.1</t>
  </si>
  <si>
    <t>Мероприятие 1.2 "Пристройка на 60 мест к существующему дошкольному учреждению МБДОУ ЦРР-д\с №21 по адресу: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</si>
  <si>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 xml:space="preserve">Контрольное событие 1.1.1 
Техприсоединение к электрическим сетям: «Муниципальное дошкольное учреждение на 170 мест , расположенный по адресу  Кавказский район, ст. Казанская, пер. Вокзальный, 6а»
</t>
  </si>
  <si>
    <t>Мероприятие 2.1 "Реконструкция МБОУ  СОШ № 7  г. Кропоткин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(ПСД, экспертиза)"</t>
  </si>
  <si>
    <t xml:space="preserve">Контрольное событие 2.1.1
Разработка проектно-сметной документации по объекту:
« Реконструкция МБОУ  СОШ № 7  г. Кропоткин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мест)»
</t>
  </si>
  <si>
    <t>Мероприятие 2.2 "Реконструкция МБОУ  СОШ № 7  г. Кропоткин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(СМР)"</t>
  </si>
  <si>
    <t xml:space="preserve">Контрольное событие 2.2.1
Заключение контракта на выполнение строительно-монтажных работ по объекту:   «Реконструкция МБОУ  СОШ № 7  г. Кропоткин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мест)»
</t>
  </si>
  <si>
    <t xml:space="preserve">Контрольное событие 2.2.2
Выполнение строительно-монтажных работ по объекту:   Реконструкция МБОУ  СОШ № 7  г. Кропоткин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
</t>
  </si>
  <si>
    <t xml:space="preserve">Контрольное событие 1.3.1
«Заключение контракта  на выполнение строительно-монтажных работ «Пристройка на 60 мест к существующему дошкольному учреждению МБДОУ ЦРР-д\с №21 по адресу: ст. Дмитриевская, ул. Октябрьская, 70В»
</t>
  </si>
  <si>
    <t xml:space="preserve">Контрольное событие 1.3.2
«Выполнение строительно-монтажных работ «Пристройка на 60 мест к существующему дошкольному учреждению МБДОУ ЦРР-д\с №21 по адресу: ст. Дмитриевская, ул. Октябрьская, 70В»
</t>
  </si>
  <si>
    <t xml:space="preserve">Контрольное событие 1.2.1
Техприсоединение к сетям объекта: «Пристройка на 60 мест к существующему дошкольному учреждению МБДОУ ЦРР-д\с №21 по адресу: ст. Дмитриевская, ул. Октябрьская, 70В»
</t>
  </si>
  <si>
    <t xml:space="preserve">Контрольное событие 1.2.2 
Строительство инженерных сетей объекта: «Пристройка на 60 мест к существующему дошкольному учреждению МБДОУ ЦРР-д\с №21 по адресу: ст. Дмитриевская, ул. Октябрьская, 70В»
</t>
  </si>
  <si>
    <t xml:space="preserve">Контрольное событие 1.2.4 
Строительный контроль по объекту: «Пристройка на 60 мест к существующему дошкольному учреждению МБДОУ ЦРР-д\с №21 по адресу: ст. Дмитриевская, ул. Октябрьская, 70В»
</t>
  </si>
  <si>
    <t xml:space="preserve">Контрольное событие 1.3.3
Получение разрешения на ввод в эксплуатацию по объекту: «Пристройка на 60 мест к существующему дошкольному учреждению МБДОУ ЦРР-д\с №21 по адресу: ст. Дмитриевская, ул. Октябрьская, 70В»
</t>
  </si>
  <si>
    <t>Источник финансирования</t>
  </si>
  <si>
    <t>Всего</t>
  </si>
  <si>
    <t>ФБ</t>
  </si>
  <si>
    <t>КБ</t>
  </si>
  <si>
    <t>МБ</t>
  </si>
  <si>
    <t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</t>
  </si>
  <si>
    <t>Мероприятие 1.3. Пристройка на 60 мест к существующему дошкольному учреждению МБДОУ ЦРР-д\с №21 по адресу: ст. Дмитриевская, ул. Октябрьская, 70В (СМР)</t>
  </si>
  <si>
    <t>Координатор программы, начальник отдела капитального строительства администрации муниципального образования Кавказский район</t>
  </si>
  <si>
    <t>Экономия денежных средств возникла в результате проведения процедуры торгов</t>
  </si>
  <si>
    <t xml:space="preserve"> денежные средстав освоены не в полном объеме в связи с тем, что в период начала строительных работ выявилась необходимость переноса существующих сетей электроснабжения (силовые кабели), сетей горячего водоснабжения и отопления, что привело к увеличению срока подготовительного периода и, как следствие, отставанию от графика производства работ.</t>
  </si>
  <si>
    <t xml:space="preserve">Контрольное событие 1.2.3 
Разработка проектно-сметной документации по объекту: «Пристройка на 30 мест к существующему дошкольному учреждению МБДОУ ЦРР-д\с №21 по адресу: ст. Дмитриевская, ул. Октябрьская, 70В»
</t>
  </si>
  <si>
    <t>Объект является переходящем, неосвоенные денежные средства будут освоены в 2019 году</t>
  </si>
  <si>
    <t>29,12,2018</t>
  </si>
  <si>
    <t xml:space="preserve">Начальник управления образования
администрации
МО Кавказский район С.Г.Демченко
</t>
  </si>
  <si>
    <t>Начальник управления образования
администрации
МО Кавказский район С.Г.Демченко</t>
  </si>
  <si>
    <t>начальник отдела ЖКХ, ТС и ДХ администрации МО Кавказский район В.Н.Афанасьева</t>
  </si>
  <si>
    <t>начальник отдела ЖКХ, ТС и ДХ администрации МО Кавказский район  В.Н.Афанасьева</t>
  </si>
  <si>
    <t>Начальник отдела инвестиций и развития малого и среднего предпринимательства Н.С.Данилова</t>
  </si>
  <si>
    <t>Начальник УАиГ админстрации МО Кавказский район И.В.Демьяненко</t>
  </si>
  <si>
    <t>Начальник УИО админстрации МО Кавказский район Л.В.Юрина</t>
  </si>
  <si>
    <t xml:space="preserve">Денежные средства затраченные на финансирование мероприятия 1.1 были передвинуты на реализацию мероприятия муниципальной программы "Развитие физической культуры и спорта", а именно :Универсальный спортивный комплекс по адресу: ст. Казанская, пер. Вокзальный, 6А" </t>
  </si>
  <si>
    <t>Контрольное событие не наступило в связи с тем, что к электрическим сетям будет присоединен объект:  "Универсальный спортивный комплекс по адресу: ст. Казанская, пер. Вокзальный, 6А" мун. программы "Развитие физической культуры и спорта"</t>
  </si>
  <si>
    <t>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</si>
</sst>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vertAlign val="superscript"/>
      <sz val="18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/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" fillId="2" borderId="0" xfId="0" applyFont="1" applyFill="1" applyAlignment="1">
      <alignment vertical="center" wrapText="1"/>
    </xf>
    <xf numFmtId="0" fontId="0" fillId="2" borderId="0" xfId="0" applyFill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0" fillId="0" borderId="0" xfId="0"/>
    <xf numFmtId="164" fontId="1" fillId="0" borderId="0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justify" wrapText="1"/>
    </xf>
    <xf numFmtId="165" fontId="4" fillId="0" borderId="0" xfId="0" applyNumberFormat="1" applyFont="1" applyBorder="1" applyAlignment="1">
      <alignment horizontal="justify" vertical="center" wrapText="1"/>
    </xf>
    <xf numFmtId="165" fontId="0" fillId="0" borderId="0" xfId="0" applyNumberFormat="1" applyAlignment="1"/>
    <xf numFmtId="165" fontId="1" fillId="0" borderId="0" xfId="0" applyNumberFormat="1" applyFont="1" applyAlignment="1"/>
    <xf numFmtId="165" fontId="6" fillId="0" borderId="0" xfId="0" applyNumberFormat="1" applyFont="1" applyAlignment="1"/>
    <xf numFmtId="165" fontId="2" fillId="0" borderId="0" xfId="0" applyNumberFormat="1" applyFont="1" applyAlignment="1">
      <alignment vertical="center"/>
    </xf>
    <xf numFmtId="165" fontId="0" fillId="0" borderId="0" xfId="0" applyNumberFormat="1"/>
    <xf numFmtId="164" fontId="1" fillId="2" borderId="0" xfId="0" applyNumberFormat="1" applyFont="1" applyFill="1" applyBorder="1" applyAlignment="1">
      <alignment vertical="center" wrapText="1"/>
    </xf>
    <xf numFmtId="164" fontId="10" fillId="2" borderId="0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165" fontId="1" fillId="0" borderId="0" xfId="0" applyNumberFormat="1" applyFont="1" applyAlignment="1">
      <alignment vertical="center" wrapText="1"/>
    </xf>
    <xf numFmtId="165" fontId="10" fillId="2" borderId="1" xfId="0" applyNumberFormat="1" applyFont="1" applyFill="1" applyBorder="1" applyAlignment="1">
      <alignment vertical="center" wrapText="1"/>
    </xf>
    <xf numFmtId="165" fontId="10" fillId="2" borderId="4" xfId="0" applyNumberFormat="1" applyFont="1" applyFill="1" applyBorder="1" applyAlignment="1">
      <alignment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165" fontId="10" fillId="2" borderId="3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5" fillId="0" borderId="0" xfId="0" applyFont="1" applyAlignment="1">
      <alignment horizontal="justify" vertical="justify" wrapText="1"/>
    </xf>
    <xf numFmtId="0" fontId="5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4" fontId="10" fillId="2" borderId="4" xfId="0" applyNumberFormat="1" applyFont="1" applyFill="1" applyBorder="1" applyAlignment="1">
      <alignment horizontal="center" vertical="center" wrapText="1"/>
    </xf>
    <xf numFmtId="14" fontId="10" fillId="2" borderId="3" xfId="0" applyNumberFormat="1" applyFont="1" applyFill="1" applyBorder="1" applyAlignment="1">
      <alignment horizontal="center" vertical="center" wrapText="1"/>
    </xf>
    <xf numFmtId="14" fontId="10" fillId="2" borderId="5" xfId="0" applyNumberFormat="1" applyFont="1" applyFill="1" applyBorder="1" applyAlignment="1">
      <alignment horizontal="center" vertical="center" wrapText="1"/>
    </xf>
    <xf numFmtId="14" fontId="10" fillId="2" borderId="4" xfId="0" applyNumberFormat="1" applyFont="1" applyFill="1" applyBorder="1" applyAlignment="1">
      <alignment horizontal="center" vertical="center"/>
    </xf>
    <xf numFmtId="14" fontId="10" fillId="2" borderId="3" xfId="0" applyNumberFormat="1" applyFont="1" applyFill="1" applyBorder="1" applyAlignment="1">
      <alignment horizontal="center" vertical="center"/>
    </xf>
    <xf numFmtId="14" fontId="10" fillId="2" borderId="5" xfId="0" applyNumberFormat="1" applyFont="1" applyFill="1" applyBorder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14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/>
    </xf>
    <xf numFmtId="14" fontId="1" fillId="2" borderId="3" xfId="0" applyNumberFormat="1" applyFont="1" applyFill="1" applyBorder="1" applyAlignment="1">
      <alignment horizontal="center" vertical="center"/>
    </xf>
    <xf numFmtId="14" fontId="1" fillId="2" borderId="5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138"/>
  <sheetViews>
    <sheetView tabSelected="1" zoomScale="55" zoomScaleNormal="55" zoomScaleSheetLayoutView="50" workbookViewId="0">
      <selection activeCell="S9" sqref="S1:S1048576"/>
    </sheetView>
  </sheetViews>
  <sheetFormatPr defaultRowHeight="15" x14ac:dyDescent="0.25"/>
  <cols>
    <col min="1" max="1" width="7.5703125" customWidth="1"/>
    <col min="2" max="2" width="37.7109375" customWidth="1"/>
    <col min="3" max="3" width="11.28515625" customWidth="1"/>
    <col min="4" max="4" width="13.140625" customWidth="1"/>
    <col min="5" max="5" width="13" customWidth="1"/>
    <col min="6" max="6" width="13.28515625" customWidth="1"/>
    <col min="7" max="7" width="14" customWidth="1"/>
    <col min="8" max="8" width="6.85546875" style="25" customWidth="1"/>
    <col min="9" max="9" width="9.5703125" style="34" customWidth="1"/>
    <col min="10" max="10" width="9.140625" style="34" customWidth="1"/>
    <col min="11" max="11" width="10.42578125" style="34" customWidth="1"/>
    <col min="12" max="12" width="11.140625" style="34" customWidth="1"/>
    <col min="13" max="13" width="10.140625" style="34" customWidth="1"/>
    <col min="14" max="14" width="10" style="34" customWidth="1"/>
    <col min="15" max="15" width="12" style="34" customWidth="1"/>
    <col min="16" max="16" width="11.140625" style="34" customWidth="1"/>
    <col min="17" max="17" width="18.85546875" customWidth="1"/>
    <col min="18" max="18" width="9.85546875" hidden="1" customWidth="1"/>
    <col min="19" max="19" width="13.85546875" hidden="1" customWidth="1"/>
    <col min="22" max="22" width="10.42578125" bestFit="1" customWidth="1"/>
  </cols>
  <sheetData>
    <row r="1" spans="1:28" ht="15.75" customHeight="1" x14ac:dyDescent="0.25">
      <c r="A1" s="69"/>
      <c r="B1" s="100"/>
      <c r="C1" s="100"/>
      <c r="D1" s="69"/>
      <c r="E1" s="69"/>
      <c r="F1" s="69"/>
      <c r="G1" s="69"/>
      <c r="H1" s="24"/>
      <c r="I1" s="69" t="s">
        <v>0</v>
      </c>
      <c r="J1" s="69"/>
      <c r="K1" s="69"/>
      <c r="L1" s="69"/>
      <c r="M1" s="69"/>
      <c r="N1" s="69"/>
      <c r="O1" s="69"/>
      <c r="P1" s="69"/>
      <c r="Q1" s="69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customHeight="1" x14ac:dyDescent="0.25">
      <c r="A2" s="69"/>
      <c r="B2" s="100"/>
      <c r="C2" s="100"/>
      <c r="D2" s="69"/>
      <c r="E2" s="69"/>
      <c r="F2" s="69"/>
      <c r="G2" s="69"/>
      <c r="H2" s="24"/>
      <c r="I2" s="69" t="s">
        <v>1</v>
      </c>
      <c r="J2" s="69"/>
      <c r="K2" s="69"/>
      <c r="L2" s="69"/>
      <c r="M2" s="69"/>
      <c r="N2" s="69"/>
      <c r="O2" s="69"/>
      <c r="P2" s="69"/>
      <c r="Q2" s="69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.75" customHeight="1" x14ac:dyDescent="0.25">
      <c r="A3" s="69"/>
      <c r="B3" s="100"/>
      <c r="C3" s="100"/>
      <c r="D3" s="69"/>
      <c r="E3" s="69"/>
      <c r="F3" s="69"/>
      <c r="G3" s="69"/>
      <c r="H3" s="24"/>
      <c r="I3" s="69" t="s">
        <v>11</v>
      </c>
      <c r="J3" s="69"/>
      <c r="K3" s="69"/>
      <c r="L3" s="69"/>
      <c r="M3" s="69"/>
      <c r="N3" s="69"/>
      <c r="O3" s="69"/>
      <c r="P3" s="69"/>
      <c r="Q3" s="69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ht="15.75" x14ac:dyDescent="0.25">
      <c r="A4" s="69"/>
      <c r="B4" s="100"/>
      <c r="C4" s="100"/>
      <c r="D4" s="69"/>
      <c r="E4" s="69"/>
      <c r="F4" s="69"/>
      <c r="G4" s="69"/>
      <c r="H4" s="24"/>
      <c r="I4" s="69"/>
      <c r="J4" s="69"/>
      <c r="K4" s="69"/>
      <c r="L4" s="69"/>
      <c r="M4" s="69"/>
      <c r="N4" s="69"/>
      <c r="O4" s="69"/>
      <c r="P4" s="69"/>
      <c r="Q4" s="69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ht="15.75" customHeight="1" x14ac:dyDescent="0.25">
      <c r="A5" s="69"/>
      <c r="B5" s="100"/>
      <c r="C5" s="100"/>
      <c r="D5" s="69"/>
      <c r="E5" s="69"/>
      <c r="F5" s="69"/>
      <c r="G5" s="69"/>
      <c r="H5" s="24"/>
      <c r="I5" s="69" t="s">
        <v>2</v>
      </c>
      <c r="J5" s="69"/>
      <c r="K5" s="69"/>
      <c r="L5" s="69"/>
      <c r="M5" s="69"/>
      <c r="N5" s="69"/>
      <c r="O5" s="69"/>
      <c r="P5" s="69"/>
      <c r="Q5" s="69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ht="31.5" customHeight="1" x14ac:dyDescent="0.25">
      <c r="A6" s="69"/>
      <c r="B6" s="100"/>
      <c r="C6" s="100"/>
      <c r="D6" s="69"/>
      <c r="E6" s="69"/>
      <c r="F6" s="69"/>
      <c r="G6" s="69"/>
      <c r="H6" s="24"/>
      <c r="I6" s="69" t="s">
        <v>85</v>
      </c>
      <c r="J6" s="69"/>
      <c r="K6" s="69"/>
      <c r="L6" s="69"/>
      <c r="M6" s="69"/>
      <c r="N6" s="69"/>
      <c r="O6" s="69"/>
      <c r="P6" s="69"/>
      <c r="Q6" s="69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15.75" x14ac:dyDescent="0.25">
      <c r="A7" s="69"/>
      <c r="B7" s="100"/>
      <c r="C7" s="100"/>
      <c r="D7" s="69"/>
      <c r="E7" s="69"/>
      <c r="F7" s="69"/>
      <c r="G7" s="69"/>
      <c r="H7" s="24"/>
      <c r="I7" s="69"/>
      <c r="J7" s="69"/>
      <c r="K7" s="69"/>
      <c r="L7" s="69"/>
      <c r="M7" s="69"/>
      <c r="N7" s="69"/>
      <c r="O7" s="69"/>
      <c r="P7" s="69"/>
      <c r="Q7" s="69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ht="15.75" customHeight="1" x14ac:dyDescent="0.25">
      <c r="A8" s="101" t="s">
        <v>3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3"/>
      <c r="S8" s="13"/>
      <c r="T8" s="1"/>
      <c r="U8" s="1"/>
      <c r="V8" s="1"/>
      <c r="W8" s="1"/>
      <c r="X8" s="7"/>
      <c r="Y8" s="7"/>
      <c r="Z8" s="7"/>
      <c r="AA8" s="4"/>
      <c r="AB8" s="4"/>
    </row>
    <row r="9" spans="1:28" ht="15.75" customHeight="1" x14ac:dyDescent="0.25">
      <c r="A9" s="101" t="s">
        <v>4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3"/>
      <c r="S9" s="13"/>
      <c r="T9" s="1"/>
      <c r="U9" s="1"/>
      <c r="V9" s="1"/>
      <c r="W9" s="1"/>
      <c r="X9" s="7"/>
      <c r="Y9" s="7"/>
      <c r="Z9" s="7"/>
      <c r="AA9" s="4"/>
      <c r="AB9" s="4"/>
    </row>
    <row r="10" spans="1:28" ht="15.75" customHeight="1" x14ac:dyDescent="0.25">
      <c r="A10" s="101" t="s">
        <v>82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2"/>
      <c r="S10" s="6"/>
      <c r="T10" s="6"/>
      <c r="U10" s="6"/>
      <c r="V10" s="6"/>
      <c r="W10" s="6"/>
      <c r="X10" s="6"/>
      <c r="Y10" s="6"/>
      <c r="Z10" s="6"/>
      <c r="AA10" s="6"/>
      <c r="AB10" s="4"/>
    </row>
    <row r="11" spans="1:28" ht="15.75" customHeight="1" x14ac:dyDescent="0.25">
      <c r="A11" s="70" t="s">
        <v>125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2"/>
      <c r="S11" s="6"/>
      <c r="T11" s="6"/>
      <c r="U11" s="6"/>
      <c r="V11" s="6"/>
      <c r="W11" s="6"/>
      <c r="X11" s="6"/>
      <c r="Y11" s="6"/>
      <c r="Z11" s="6"/>
      <c r="AA11" s="6"/>
      <c r="AB11" s="4"/>
    </row>
    <row r="12" spans="1:28" ht="16.5" customHeight="1" x14ac:dyDescent="0.25">
      <c r="A12" s="71" t="s">
        <v>24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6"/>
      <c r="S12" s="6"/>
      <c r="T12" s="6"/>
      <c r="U12" s="5"/>
      <c r="V12" s="6"/>
      <c r="W12" s="6"/>
      <c r="X12" s="6"/>
      <c r="Y12" s="6"/>
      <c r="Z12" s="7"/>
      <c r="AA12" s="7"/>
      <c r="AB12" s="7"/>
    </row>
    <row r="13" spans="1:28" ht="100.5" customHeight="1" x14ac:dyDescent="0.25">
      <c r="A13" s="78" t="s">
        <v>5</v>
      </c>
      <c r="B13" s="78" t="s">
        <v>6</v>
      </c>
      <c r="C13" s="78" t="s">
        <v>12</v>
      </c>
      <c r="D13" s="78" t="s">
        <v>15</v>
      </c>
      <c r="E13" s="78" t="s">
        <v>14</v>
      </c>
      <c r="F13" s="78" t="s">
        <v>13</v>
      </c>
      <c r="G13" s="78" t="s">
        <v>22</v>
      </c>
      <c r="H13" s="79" t="s">
        <v>103</v>
      </c>
      <c r="I13" s="77" t="s">
        <v>21</v>
      </c>
      <c r="J13" s="77"/>
      <c r="K13" s="77"/>
      <c r="L13" s="77"/>
      <c r="M13" s="77"/>
      <c r="N13" s="77"/>
      <c r="O13" s="77"/>
      <c r="P13" s="77"/>
      <c r="Q13" s="78" t="s">
        <v>7</v>
      </c>
      <c r="R13" s="8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3" customFormat="1" ht="15.75" x14ac:dyDescent="0.25">
      <c r="A14" s="78"/>
      <c r="B14" s="78"/>
      <c r="C14" s="78"/>
      <c r="D14" s="78"/>
      <c r="E14" s="78"/>
      <c r="F14" s="78"/>
      <c r="G14" s="78"/>
      <c r="H14" s="80"/>
      <c r="I14" s="77" t="s">
        <v>17</v>
      </c>
      <c r="J14" s="77"/>
      <c r="K14" s="77" t="s">
        <v>18</v>
      </c>
      <c r="L14" s="77"/>
      <c r="M14" s="77" t="s">
        <v>19</v>
      </c>
      <c r="N14" s="77"/>
      <c r="O14" s="77" t="s">
        <v>20</v>
      </c>
      <c r="P14" s="77"/>
      <c r="Q14" s="78"/>
      <c r="R14" s="8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ht="101.25" customHeight="1" x14ac:dyDescent="0.25">
      <c r="A15" s="78"/>
      <c r="B15" s="78"/>
      <c r="C15" s="78"/>
      <c r="D15" s="78"/>
      <c r="E15" s="78"/>
      <c r="F15" s="78"/>
      <c r="G15" s="78"/>
      <c r="H15" s="81"/>
      <c r="I15" s="27" t="s">
        <v>8</v>
      </c>
      <c r="J15" s="27" t="s">
        <v>9</v>
      </c>
      <c r="K15" s="27" t="s">
        <v>8</v>
      </c>
      <c r="L15" s="27" t="s">
        <v>9</v>
      </c>
      <c r="M15" s="27" t="s">
        <v>8</v>
      </c>
      <c r="N15" s="27" t="s">
        <v>9</v>
      </c>
      <c r="O15" s="27" t="s">
        <v>8</v>
      </c>
      <c r="P15" s="27" t="s">
        <v>9</v>
      </c>
      <c r="Q15" s="78"/>
      <c r="R15" s="8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ht="15.75" x14ac:dyDescent="0.25">
      <c r="A16" s="17">
        <v>1</v>
      </c>
      <c r="B16" s="17">
        <f>A16+1</f>
        <v>2</v>
      </c>
      <c r="C16" s="17">
        <f t="shared" ref="C16:Q16" si="0">B16+1</f>
        <v>3</v>
      </c>
      <c r="D16" s="17">
        <f t="shared" si="0"/>
        <v>4</v>
      </c>
      <c r="E16" s="17">
        <f t="shared" si="0"/>
        <v>5</v>
      </c>
      <c r="F16" s="17">
        <f t="shared" si="0"/>
        <v>6</v>
      </c>
      <c r="G16" s="17">
        <f t="shared" si="0"/>
        <v>7</v>
      </c>
      <c r="H16" s="22"/>
      <c r="I16" s="52">
        <f>G16+1</f>
        <v>8</v>
      </c>
      <c r="J16" s="52">
        <f t="shared" si="0"/>
        <v>9</v>
      </c>
      <c r="K16" s="52">
        <f t="shared" si="0"/>
        <v>10</v>
      </c>
      <c r="L16" s="52">
        <f t="shared" si="0"/>
        <v>11</v>
      </c>
      <c r="M16" s="52">
        <f t="shared" si="0"/>
        <v>12</v>
      </c>
      <c r="N16" s="52">
        <f t="shared" si="0"/>
        <v>13</v>
      </c>
      <c r="O16" s="52">
        <f t="shared" si="0"/>
        <v>14</v>
      </c>
      <c r="P16" s="52">
        <f t="shared" si="0"/>
        <v>15</v>
      </c>
      <c r="Q16" s="17">
        <f t="shared" si="0"/>
        <v>16</v>
      </c>
      <c r="R16" s="8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ht="15.75" x14ac:dyDescent="0.25">
      <c r="A17" s="85">
        <v>1</v>
      </c>
      <c r="B17" s="91" t="s">
        <v>26</v>
      </c>
      <c r="C17" s="82" t="s">
        <v>28</v>
      </c>
      <c r="D17" s="106">
        <v>43109</v>
      </c>
      <c r="E17" s="111">
        <v>43465</v>
      </c>
      <c r="F17" s="106">
        <v>43109</v>
      </c>
      <c r="G17" s="94">
        <v>43463</v>
      </c>
      <c r="H17" s="47" t="s">
        <v>104</v>
      </c>
      <c r="I17" s="41">
        <f>SUM(I18:I20)</f>
        <v>1210.3</v>
      </c>
      <c r="J17" s="41">
        <f t="shared" ref="J17:O17" si="1">SUM(J18:J20)</f>
        <v>1210.3</v>
      </c>
      <c r="K17" s="41">
        <f t="shared" si="1"/>
        <v>1335.5</v>
      </c>
      <c r="L17" s="41">
        <f t="shared" si="1"/>
        <v>1335.5</v>
      </c>
      <c r="M17" s="41">
        <f t="shared" si="1"/>
        <v>38583.4</v>
      </c>
      <c r="N17" s="41">
        <f t="shared" si="1"/>
        <v>38583</v>
      </c>
      <c r="O17" s="41">
        <f t="shared" si="1"/>
        <v>77813.600000000006</v>
      </c>
      <c r="P17" s="41">
        <f>P21+P45</f>
        <v>63023.799999999996</v>
      </c>
      <c r="Q17" s="42"/>
      <c r="R17" s="35">
        <f t="shared" ref="R17:R79" si="2">I17+K17+M17+O17</f>
        <v>118942.80000000002</v>
      </c>
      <c r="S17" s="35">
        <f>J17+L17+N17+P17</f>
        <v>104152.6</v>
      </c>
      <c r="T17" s="4"/>
      <c r="U17" s="4"/>
      <c r="V17" s="4"/>
      <c r="W17" s="4"/>
      <c r="X17" s="4"/>
      <c r="Y17" s="4"/>
      <c r="Z17" s="4"/>
      <c r="AA17" s="4"/>
      <c r="AB17" s="4"/>
    </row>
    <row r="18" spans="1:28" s="25" customFormat="1" ht="15.75" x14ac:dyDescent="0.25">
      <c r="A18" s="86"/>
      <c r="B18" s="92"/>
      <c r="C18" s="83"/>
      <c r="D18" s="109"/>
      <c r="E18" s="112"/>
      <c r="F18" s="109"/>
      <c r="G18" s="86"/>
      <c r="H18" s="47" t="s">
        <v>105</v>
      </c>
      <c r="I18" s="55">
        <f>I22+I46</f>
        <v>0</v>
      </c>
      <c r="J18" s="55">
        <f t="shared" ref="J18:P18" si="3">J22+J46</f>
        <v>0</v>
      </c>
      <c r="K18" s="55">
        <f t="shared" si="3"/>
        <v>0</v>
      </c>
      <c r="L18" s="55">
        <f t="shared" si="3"/>
        <v>0</v>
      </c>
      <c r="M18" s="55">
        <f t="shared" si="3"/>
        <v>0</v>
      </c>
      <c r="N18" s="55">
        <f t="shared" si="3"/>
        <v>0</v>
      </c>
      <c r="O18" s="55">
        <f t="shared" si="3"/>
        <v>0</v>
      </c>
      <c r="P18" s="55">
        <f t="shared" si="3"/>
        <v>0</v>
      </c>
      <c r="Q18" s="42"/>
      <c r="R18" s="35">
        <f t="shared" si="2"/>
        <v>0</v>
      </c>
      <c r="S18" s="35">
        <f t="shared" ref="S18:S81" si="4">J18+L18+N18+P18</f>
        <v>0</v>
      </c>
      <c r="T18" s="4"/>
      <c r="U18" s="4"/>
      <c r="V18" s="4"/>
      <c r="W18" s="4"/>
      <c r="X18" s="4"/>
      <c r="Y18" s="4"/>
      <c r="Z18" s="4"/>
      <c r="AA18" s="4"/>
      <c r="AB18" s="4"/>
    </row>
    <row r="19" spans="1:28" s="25" customFormat="1" ht="15.75" x14ac:dyDescent="0.25">
      <c r="A19" s="86"/>
      <c r="B19" s="92"/>
      <c r="C19" s="83"/>
      <c r="D19" s="109"/>
      <c r="E19" s="112"/>
      <c r="F19" s="109"/>
      <c r="G19" s="86"/>
      <c r="H19" s="47" t="s">
        <v>106</v>
      </c>
      <c r="I19" s="55">
        <f t="shared" ref="I19:O19" si="5">I23+I47</f>
        <v>0</v>
      </c>
      <c r="J19" s="55">
        <f t="shared" si="5"/>
        <v>0</v>
      </c>
      <c r="K19" s="55">
        <f t="shared" si="5"/>
        <v>0</v>
      </c>
      <c r="L19" s="55">
        <f t="shared" si="5"/>
        <v>0</v>
      </c>
      <c r="M19" s="55">
        <f t="shared" si="5"/>
        <v>35076.5</v>
      </c>
      <c r="N19" s="55">
        <f t="shared" si="5"/>
        <v>35076.400000000001</v>
      </c>
      <c r="O19" s="55">
        <f t="shared" si="5"/>
        <v>65323.9</v>
      </c>
      <c r="P19" s="55">
        <f>P23+P47</f>
        <v>57140.3</v>
      </c>
      <c r="Q19" s="42"/>
      <c r="R19" s="35">
        <f t="shared" si="2"/>
        <v>100400.4</v>
      </c>
      <c r="S19" s="35">
        <f t="shared" si="4"/>
        <v>92216.700000000012</v>
      </c>
      <c r="T19" s="4"/>
      <c r="U19" s="4"/>
      <c r="V19" s="4"/>
      <c r="W19" s="4"/>
      <c r="X19" s="4"/>
      <c r="Y19" s="4"/>
      <c r="Z19" s="4"/>
      <c r="AA19" s="4"/>
      <c r="AB19" s="4"/>
    </row>
    <row r="20" spans="1:28" s="25" customFormat="1" ht="20.25" customHeight="1" x14ac:dyDescent="0.25">
      <c r="A20" s="87"/>
      <c r="B20" s="93"/>
      <c r="C20" s="84"/>
      <c r="D20" s="110"/>
      <c r="E20" s="113"/>
      <c r="F20" s="110"/>
      <c r="G20" s="87"/>
      <c r="H20" s="47" t="s">
        <v>107</v>
      </c>
      <c r="I20" s="55">
        <f t="shared" ref="I20:O20" si="6">I24+I48</f>
        <v>1210.3</v>
      </c>
      <c r="J20" s="55">
        <f t="shared" si="6"/>
        <v>1210.3</v>
      </c>
      <c r="K20" s="55">
        <f t="shared" si="6"/>
        <v>1335.5</v>
      </c>
      <c r="L20" s="55">
        <f t="shared" si="6"/>
        <v>1335.5</v>
      </c>
      <c r="M20" s="55">
        <f t="shared" si="6"/>
        <v>3506.9</v>
      </c>
      <c r="N20" s="55">
        <f t="shared" si="6"/>
        <v>3506.6000000000004</v>
      </c>
      <c r="O20" s="55">
        <f t="shared" si="6"/>
        <v>12489.699999999999</v>
      </c>
      <c r="P20" s="55">
        <f>P24+P48</f>
        <v>5883.5</v>
      </c>
      <c r="Q20" s="42"/>
      <c r="R20" s="35">
        <f t="shared" si="2"/>
        <v>18542.400000000001</v>
      </c>
      <c r="S20" s="35">
        <f t="shared" si="4"/>
        <v>11935.900000000001</v>
      </c>
      <c r="T20" s="4"/>
      <c r="U20" s="4"/>
      <c r="V20" s="4"/>
      <c r="W20" s="4"/>
      <c r="X20" s="4"/>
      <c r="Y20" s="4"/>
      <c r="Z20" s="4"/>
      <c r="AA20" s="4"/>
      <c r="AB20" s="4"/>
    </row>
    <row r="21" spans="1:28" s="3" customFormat="1" ht="15.75" x14ac:dyDescent="0.25">
      <c r="A21" s="88" t="s">
        <v>32</v>
      </c>
      <c r="B21" s="91" t="s">
        <v>27</v>
      </c>
      <c r="C21" s="82" t="s">
        <v>117</v>
      </c>
      <c r="D21" s="106">
        <v>43191</v>
      </c>
      <c r="E21" s="111">
        <v>43465</v>
      </c>
      <c r="F21" s="106">
        <v>43191</v>
      </c>
      <c r="G21" s="94">
        <v>43463</v>
      </c>
      <c r="H21" s="47" t="s">
        <v>104</v>
      </c>
      <c r="I21" s="41">
        <f>SUM(I22:I24)</f>
        <v>0</v>
      </c>
      <c r="J21" s="41">
        <f t="shared" ref="J21:P21" si="7">SUM(J22:J24)</f>
        <v>0</v>
      </c>
      <c r="K21" s="41">
        <f t="shared" si="7"/>
        <v>1335.5</v>
      </c>
      <c r="L21" s="41">
        <f t="shared" si="7"/>
        <v>1335.5</v>
      </c>
      <c r="M21" s="41">
        <f t="shared" si="7"/>
        <v>17286.900000000001</v>
      </c>
      <c r="N21" s="41">
        <f t="shared" si="7"/>
        <v>17286.7</v>
      </c>
      <c r="O21" s="41">
        <f t="shared" si="7"/>
        <v>12387.3</v>
      </c>
      <c r="P21" s="41">
        <f t="shared" si="7"/>
        <v>12363.6</v>
      </c>
      <c r="Q21" s="47"/>
      <c r="R21" s="35">
        <f t="shared" si="2"/>
        <v>31009.7</v>
      </c>
      <c r="S21" s="35">
        <f t="shared" si="4"/>
        <v>30985.800000000003</v>
      </c>
      <c r="T21" s="4"/>
      <c r="U21" s="4"/>
      <c r="V21" s="4"/>
      <c r="W21" s="4"/>
      <c r="X21" s="4"/>
      <c r="Y21" s="4"/>
      <c r="Z21" s="4"/>
      <c r="AA21" s="4"/>
      <c r="AB21" s="4"/>
    </row>
    <row r="22" spans="1:28" s="25" customFormat="1" ht="15.75" x14ac:dyDescent="0.25">
      <c r="A22" s="89"/>
      <c r="B22" s="92"/>
      <c r="C22" s="83"/>
      <c r="D22" s="109"/>
      <c r="E22" s="112"/>
      <c r="F22" s="109"/>
      <c r="G22" s="86"/>
      <c r="H22" s="47" t="s">
        <v>105</v>
      </c>
      <c r="I22" s="41">
        <f>I26+I31+I39</f>
        <v>0</v>
      </c>
      <c r="J22" s="41">
        <f t="shared" ref="J22:P22" si="8">J26+J31+J39</f>
        <v>0</v>
      </c>
      <c r="K22" s="41">
        <f t="shared" si="8"/>
        <v>0</v>
      </c>
      <c r="L22" s="41">
        <f t="shared" si="8"/>
        <v>0</v>
      </c>
      <c r="M22" s="41">
        <f t="shared" si="8"/>
        <v>0</v>
      </c>
      <c r="N22" s="41">
        <f t="shared" si="8"/>
        <v>0</v>
      </c>
      <c r="O22" s="41">
        <f t="shared" si="8"/>
        <v>0</v>
      </c>
      <c r="P22" s="41">
        <f t="shared" si="8"/>
        <v>0</v>
      </c>
      <c r="Q22" s="47"/>
      <c r="R22" s="35">
        <f t="shared" si="2"/>
        <v>0</v>
      </c>
      <c r="S22" s="35">
        <f t="shared" si="4"/>
        <v>0</v>
      </c>
      <c r="T22" s="4"/>
      <c r="U22" s="4"/>
      <c r="V22" s="4"/>
      <c r="W22" s="4"/>
      <c r="X22" s="4"/>
      <c r="Y22" s="4"/>
      <c r="Z22" s="4"/>
      <c r="AA22" s="4"/>
      <c r="AB22" s="4"/>
    </row>
    <row r="23" spans="1:28" s="25" customFormat="1" ht="52.5" customHeight="1" x14ac:dyDescent="0.25">
      <c r="A23" s="89"/>
      <c r="B23" s="92"/>
      <c r="C23" s="83"/>
      <c r="D23" s="109"/>
      <c r="E23" s="112"/>
      <c r="F23" s="109"/>
      <c r="G23" s="86"/>
      <c r="H23" s="47" t="s">
        <v>106</v>
      </c>
      <c r="I23" s="41">
        <f t="shared" ref="I23:P23" si="9">I27+I32+I40</f>
        <v>0</v>
      </c>
      <c r="J23" s="41">
        <f t="shared" si="9"/>
        <v>0</v>
      </c>
      <c r="K23" s="41">
        <f t="shared" si="9"/>
        <v>0</v>
      </c>
      <c r="L23" s="41">
        <f t="shared" si="9"/>
        <v>0</v>
      </c>
      <c r="M23" s="41">
        <f t="shared" si="9"/>
        <v>14844.9</v>
      </c>
      <c r="N23" s="41">
        <f t="shared" si="9"/>
        <v>14844.9</v>
      </c>
      <c r="O23" s="41">
        <f t="shared" si="9"/>
        <v>9896.4</v>
      </c>
      <c r="P23" s="41">
        <f t="shared" si="9"/>
        <v>9896.4</v>
      </c>
      <c r="Q23" s="47"/>
      <c r="R23" s="35">
        <f t="shared" si="2"/>
        <v>24741.3</v>
      </c>
      <c r="S23" s="35">
        <f t="shared" si="4"/>
        <v>24741.3</v>
      </c>
      <c r="T23" s="4"/>
      <c r="U23" s="4"/>
      <c r="V23" s="4"/>
      <c r="W23" s="4"/>
      <c r="X23" s="4"/>
      <c r="Y23" s="4"/>
      <c r="Z23" s="4"/>
      <c r="AA23" s="4"/>
      <c r="AB23" s="4"/>
    </row>
    <row r="24" spans="1:28" s="25" customFormat="1" ht="28.5" customHeight="1" x14ac:dyDescent="0.25">
      <c r="A24" s="90"/>
      <c r="B24" s="93"/>
      <c r="C24" s="84"/>
      <c r="D24" s="110"/>
      <c r="E24" s="113"/>
      <c r="F24" s="110"/>
      <c r="G24" s="87"/>
      <c r="H24" s="47" t="s">
        <v>107</v>
      </c>
      <c r="I24" s="41">
        <f t="shared" ref="I24:P24" si="10">I28+I33+I41</f>
        <v>0</v>
      </c>
      <c r="J24" s="41">
        <f t="shared" si="10"/>
        <v>0</v>
      </c>
      <c r="K24" s="41">
        <f t="shared" si="10"/>
        <v>1335.5</v>
      </c>
      <c r="L24" s="41">
        <f t="shared" si="10"/>
        <v>1335.5</v>
      </c>
      <c r="M24" s="41">
        <f t="shared" si="10"/>
        <v>2442</v>
      </c>
      <c r="N24" s="41">
        <f t="shared" si="10"/>
        <v>2441.8000000000002</v>
      </c>
      <c r="O24" s="41">
        <f t="shared" si="10"/>
        <v>2490.8999999999996</v>
      </c>
      <c r="P24" s="41">
        <f t="shared" si="10"/>
        <v>2467.2000000000003</v>
      </c>
      <c r="Q24" s="47"/>
      <c r="R24" s="35">
        <f t="shared" si="2"/>
        <v>6268.4</v>
      </c>
      <c r="S24" s="35">
        <f t="shared" si="4"/>
        <v>6244.5</v>
      </c>
      <c r="T24" s="4"/>
      <c r="U24" s="4"/>
      <c r="V24" s="4"/>
      <c r="W24" s="4"/>
      <c r="X24" s="4"/>
      <c r="Y24" s="4"/>
      <c r="Z24" s="4"/>
      <c r="AA24" s="4"/>
      <c r="AB24" s="4"/>
    </row>
    <row r="25" spans="1:28" s="18" customFormat="1" ht="15.75" x14ac:dyDescent="0.25">
      <c r="A25" s="88" t="s">
        <v>33</v>
      </c>
      <c r="B25" s="91" t="s">
        <v>88</v>
      </c>
      <c r="C25" s="82" t="s">
        <v>117</v>
      </c>
      <c r="D25" s="106">
        <v>43282</v>
      </c>
      <c r="E25" s="111">
        <v>43465</v>
      </c>
      <c r="F25" s="106">
        <v>43282</v>
      </c>
      <c r="G25" s="94" t="s">
        <v>31</v>
      </c>
      <c r="H25" s="47" t="s">
        <v>104</v>
      </c>
      <c r="I25" s="41">
        <f>SUM(I26:I28)</f>
        <v>0</v>
      </c>
      <c r="J25" s="41">
        <f t="shared" ref="J25:N25" si="11">SUM(J26:J28)</f>
        <v>0</v>
      </c>
      <c r="K25" s="41">
        <f t="shared" si="11"/>
        <v>0</v>
      </c>
      <c r="L25" s="41">
        <f t="shared" si="11"/>
        <v>0</v>
      </c>
      <c r="M25" s="41">
        <f t="shared" si="11"/>
        <v>977.6</v>
      </c>
      <c r="N25" s="41">
        <f t="shared" si="11"/>
        <v>977.6</v>
      </c>
      <c r="O25" s="41">
        <v>-977.6</v>
      </c>
      <c r="P25" s="41">
        <v>-977.6</v>
      </c>
      <c r="Q25" s="47"/>
      <c r="R25" s="35">
        <f t="shared" si="2"/>
        <v>0</v>
      </c>
      <c r="S25" s="35">
        <f t="shared" si="4"/>
        <v>0</v>
      </c>
      <c r="T25" s="4"/>
      <c r="U25" s="4"/>
      <c r="V25" s="4"/>
      <c r="W25" s="4"/>
      <c r="X25" s="4"/>
      <c r="Y25" s="4"/>
      <c r="Z25" s="4"/>
      <c r="AA25" s="4"/>
      <c r="AB25" s="4"/>
    </row>
    <row r="26" spans="1:28" s="25" customFormat="1" ht="15.75" x14ac:dyDescent="0.25">
      <c r="A26" s="89"/>
      <c r="B26" s="92"/>
      <c r="C26" s="83"/>
      <c r="D26" s="109"/>
      <c r="E26" s="112"/>
      <c r="F26" s="109"/>
      <c r="G26" s="86"/>
      <c r="H26" s="47" t="s">
        <v>105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7"/>
      <c r="R26" s="35">
        <f t="shared" si="2"/>
        <v>0</v>
      </c>
      <c r="S26" s="35">
        <f t="shared" si="4"/>
        <v>0</v>
      </c>
      <c r="T26" s="4"/>
      <c r="U26" s="4"/>
      <c r="V26" s="4"/>
      <c r="W26" s="4"/>
      <c r="X26" s="4"/>
      <c r="Y26" s="4"/>
      <c r="Z26" s="4"/>
      <c r="AA26" s="4"/>
      <c r="AB26" s="4"/>
    </row>
    <row r="27" spans="1:28" s="25" customFormat="1" ht="15.75" x14ac:dyDescent="0.25">
      <c r="A27" s="89"/>
      <c r="B27" s="92"/>
      <c r="C27" s="83"/>
      <c r="D27" s="109"/>
      <c r="E27" s="112"/>
      <c r="F27" s="109"/>
      <c r="G27" s="86"/>
      <c r="H27" s="47" t="s">
        <v>106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7"/>
      <c r="R27" s="35">
        <f t="shared" si="2"/>
        <v>0</v>
      </c>
      <c r="S27" s="35">
        <f t="shared" si="4"/>
        <v>0</v>
      </c>
      <c r="T27" s="4"/>
      <c r="U27" s="4"/>
      <c r="V27" s="4"/>
      <c r="W27" s="4"/>
      <c r="X27" s="4"/>
      <c r="Y27" s="4"/>
      <c r="Z27" s="4"/>
      <c r="AA27" s="4"/>
      <c r="AB27" s="4"/>
    </row>
    <row r="28" spans="1:28" s="25" customFormat="1" ht="306" customHeight="1" x14ac:dyDescent="0.25">
      <c r="A28" s="90"/>
      <c r="B28" s="93"/>
      <c r="C28" s="84"/>
      <c r="D28" s="110"/>
      <c r="E28" s="113"/>
      <c r="F28" s="110"/>
      <c r="G28" s="87"/>
      <c r="H28" s="47" t="s">
        <v>107</v>
      </c>
      <c r="I28" s="41">
        <v>0</v>
      </c>
      <c r="J28" s="41">
        <v>0</v>
      </c>
      <c r="K28" s="41">
        <v>0</v>
      </c>
      <c r="L28" s="41">
        <v>0</v>
      </c>
      <c r="M28" s="41">
        <v>977.6</v>
      </c>
      <c r="N28" s="41">
        <v>977.6</v>
      </c>
      <c r="O28" s="41">
        <v>-977.6</v>
      </c>
      <c r="P28" s="41">
        <v>-977.6</v>
      </c>
      <c r="Q28" s="62" t="s">
        <v>123</v>
      </c>
      <c r="R28" s="35">
        <f t="shared" si="2"/>
        <v>0</v>
      </c>
      <c r="S28" s="35">
        <f t="shared" si="4"/>
        <v>0</v>
      </c>
      <c r="T28" s="4"/>
      <c r="U28" s="4"/>
      <c r="V28" s="4"/>
      <c r="W28" s="4"/>
      <c r="X28" s="4"/>
      <c r="Y28" s="4"/>
      <c r="Z28" s="4"/>
      <c r="AA28" s="4"/>
      <c r="AB28" s="4"/>
    </row>
    <row r="29" spans="1:28" s="3" customFormat="1" ht="290.25" customHeight="1" x14ac:dyDescent="0.25">
      <c r="A29" s="38" t="s">
        <v>89</v>
      </c>
      <c r="B29" s="37" t="s">
        <v>91</v>
      </c>
      <c r="C29" s="59" t="s">
        <v>117</v>
      </c>
      <c r="D29" s="53">
        <v>43191</v>
      </c>
      <c r="E29" s="48">
        <v>43465</v>
      </c>
      <c r="F29" s="48">
        <v>43191</v>
      </c>
      <c r="G29" s="53" t="s">
        <v>31</v>
      </c>
      <c r="H29" s="47"/>
      <c r="I29" s="41" t="s">
        <v>10</v>
      </c>
      <c r="J29" s="41" t="s">
        <v>10</v>
      </c>
      <c r="K29" s="41" t="s">
        <v>10</v>
      </c>
      <c r="L29" s="41" t="s">
        <v>10</v>
      </c>
      <c r="M29" s="41" t="s">
        <v>10</v>
      </c>
      <c r="N29" s="41" t="s">
        <v>10</v>
      </c>
      <c r="O29" s="41" t="s">
        <v>10</v>
      </c>
      <c r="P29" s="41" t="s">
        <v>10</v>
      </c>
      <c r="Q29" s="62" t="s">
        <v>124</v>
      </c>
      <c r="R29" s="35" t="e">
        <f t="shared" si="2"/>
        <v>#VALUE!</v>
      </c>
      <c r="S29" s="35" t="e">
        <f t="shared" si="4"/>
        <v>#VALUE!</v>
      </c>
      <c r="T29" s="4"/>
      <c r="U29" s="4"/>
      <c r="V29" s="4"/>
      <c r="W29" s="4"/>
      <c r="X29" s="4"/>
      <c r="Y29" s="4"/>
      <c r="Z29" s="4"/>
      <c r="AA29" s="4"/>
      <c r="AB29" s="4"/>
    </row>
    <row r="30" spans="1:28" s="18" customFormat="1" ht="15.75" x14ac:dyDescent="0.25">
      <c r="A30" s="88" t="s">
        <v>34</v>
      </c>
      <c r="B30" s="85" t="s">
        <v>90</v>
      </c>
      <c r="C30" s="82" t="s">
        <v>117</v>
      </c>
      <c r="D30" s="94">
        <v>43109</v>
      </c>
      <c r="E30" s="97">
        <v>43464</v>
      </c>
      <c r="F30" s="97">
        <v>43109</v>
      </c>
      <c r="G30" s="94">
        <v>43463</v>
      </c>
      <c r="H30" s="47" t="s">
        <v>104</v>
      </c>
      <c r="I30" s="41">
        <f>SUM(I31:I33)</f>
        <v>0</v>
      </c>
      <c r="J30" s="41">
        <f t="shared" ref="J30:P30" si="12">SUM(J31:J33)</f>
        <v>0</v>
      </c>
      <c r="K30" s="41">
        <f t="shared" si="12"/>
        <v>1335.5</v>
      </c>
      <c r="L30" s="41">
        <f t="shared" si="12"/>
        <v>1335.5</v>
      </c>
      <c r="M30" s="41">
        <f t="shared" si="12"/>
        <v>683</v>
      </c>
      <c r="N30" s="41">
        <f t="shared" si="12"/>
        <v>682.9</v>
      </c>
      <c r="O30" s="41">
        <f t="shared" si="12"/>
        <v>2947.7</v>
      </c>
      <c r="P30" s="41">
        <f t="shared" si="12"/>
        <v>2923.9</v>
      </c>
      <c r="Q30" s="85" t="s">
        <v>111</v>
      </c>
      <c r="R30" s="35">
        <f t="shared" si="2"/>
        <v>4966.2</v>
      </c>
      <c r="S30" s="35">
        <f t="shared" si="4"/>
        <v>4942.3</v>
      </c>
      <c r="T30" s="4"/>
      <c r="U30" s="4"/>
      <c r="V30" s="4"/>
      <c r="W30" s="4"/>
      <c r="X30" s="4"/>
      <c r="Y30" s="4"/>
      <c r="Z30" s="4"/>
      <c r="AA30" s="4"/>
      <c r="AB30" s="4"/>
    </row>
    <row r="31" spans="1:28" s="25" customFormat="1" ht="15.75" x14ac:dyDescent="0.25">
      <c r="A31" s="89"/>
      <c r="B31" s="86"/>
      <c r="C31" s="83"/>
      <c r="D31" s="95"/>
      <c r="E31" s="98"/>
      <c r="F31" s="98"/>
      <c r="G31" s="86"/>
      <c r="H31" s="47" t="s">
        <v>105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86"/>
      <c r="R31" s="35">
        <f t="shared" si="2"/>
        <v>0</v>
      </c>
      <c r="S31" s="35">
        <f t="shared" si="4"/>
        <v>0</v>
      </c>
      <c r="T31" s="4"/>
      <c r="U31" s="4"/>
      <c r="V31" s="4"/>
      <c r="W31" s="4"/>
      <c r="X31" s="4"/>
      <c r="Y31" s="4"/>
      <c r="Z31" s="4"/>
      <c r="AA31" s="4"/>
      <c r="AB31" s="4"/>
    </row>
    <row r="32" spans="1:28" s="25" customFormat="1" ht="15.75" x14ac:dyDescent="0.25">
      <c r="A32" s="89"/>
      <c r="B32" s="86"/>
      <c r="C32" s="83"/>
      <c r="D32" s="95"/>
      <c r="E32" s="98"/>
      <c r="F32" s="98"/>
      <c r="G32" s="86"/>
      <c r="H32" s="47" t="s">
        <v>106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86"/>
      <c r="R32" s="35">
        <f t="shared" si="2"/>
        <v>0</v>
      </c>
      <c r="S32" s="35">
        <f t="shared" si="4"/>
        <v>0</v>
      </c>
      <c r="T32" s="4"/>
      <c r="U32" s="4"/>
      <c r="V32" s="4"/>
      <c r="W32" s="4"/>
      <c r="X32" s="4"/>
      <c r="Y32" s="4"/>
      <c r="Z32" s="4"/>
      <c r="AA32" s="4"/>
      <c r="AB32" s="4"/>
    </row>
    <row r="33" spans="1:28" s="25" customFormat="1" ht="84" customHeight="1" x14ac:dyDescent="0.25">
      <c r="A33" s="90"/>
      <c r="B33" s="87"/>
      <c r="C33" s="84"/>
      <c r="D33" s="96"/>
      <c r="E33" s="99"/>
      <c r="F33" s="99"/>
      <c r="G33" s="87"/>
      <c r="H33" s="47" t="s">
        <v>107</v>
      </c>
      <c r="I33" s="41">
        <v>0</v>
      </c>
      <c r="J33" s="41">
        <v>0</v>
      </c>
      <c r="K33" s="41">
        <v>1335.5</v>
      </c>
      <c r="L33" s="41">
        <v>1335.5</v>
      </c>
      <c r="M33" s="41">
        <v>683</v>
      </c>
      <c r="N33" s="41">
        <v>682.9</v>
      </c>
      <c r="O33" s="41">
        <v>2947.7</v>
      </c>
      <c r="P33" s="41">
        <v>2923.9</v>
      </c>
      <c r="Q33" s="87"/>
      <c r="R33" s="35">
        <f t="shared" si="2"/>
        <v>4966.2</v>
      </c>
      <c r="S33" s="35">
        <f t="shared" si="4"/>
        <v>4942.3</v>
      </c>
      <c r="T33" s="4"/>
      <c r="U33" s="4"/>
      <c r="V33" s="4"/>
      <c r="W33" s="4"/>
      <c r="X33" s="4"/>
      <c r="Y33" s="4"/>
      <c r="Z33" s="4"/>
      <c r="AA33" s="4"/>
      <c r="AB33" s="4"/>
    </row>
    <row r="34" spans="1:28" s="19" customFormat="1" ht="111.75" customHeight="1" x14ac:dyDescent="0.25">
      <c r="A34" s="38"/>
      <c r="B34" s="37" t="s">
        <v>99</v>
      </c>
      <c r="C34" s="59" t="s">
        <v>117</v>
      </c>
      <c r="D34" s="53" t="s">
        <v>10</v>
      </c>
      <c r="E34" s="48">
        <v>43464</v>
      </c>
      <c r="F34" s="53" t="s">
        <v>10</v>
      </c>
      <c r="G34" s="53">
        <v>43463</v>
      </c>
      <c r="H34" s="47"/>
      <c r="I34" s="41" t="s">
        <v>10</v>
      </c>
      <c r="J34" s="41" t="s">
        <v>10</v>
      </c>
      <c r="K34" s="41" t="s">
        <v>10</v>
      </c>
      <c r="L34" s="41" t="s">
        <v>10</v>
      </c>
      <c r="M34" s="41" t="s">
        <v>10</v>
      </c>
      <c r="N34" s="41" t="s">
        <v>10</v>
      </c>
      <c r="O34" s="41" t="s">
        <v>10</v>
      </c>
      <c r="P34" s="41" t="s">
        <v>10</v>
      </c>
      <c r="Q34" s="42"/>
      <c r="R34" s="35" t="e">
        <f t="shared" si="2"/>
        <v>#VALUE!</v>
      </c>
      <c r="S34" s="35" t="e">
        <f t="shared" si="4"/>
        <v>#VALUE!</v>
      </c>
      <c r="T34" s="4"/>
      <c r="U34" s="4"/>
      <c r="V34" s="4"/>
      <c r="W34" s="4"/>
      <c r="X34" s="4"/>
      <c r="Y34" s="4"/>
      <c r="Z34" s="4"/>
      <c r="AA34" s="4"/>
      <c r="AB34" s="4"/>
    </row>
    <row r="35" spans="1:28" s="15" customFormat="1" ht="108" customHeight="1" x14ac:dyDescent="0.25">
      <c r="A35" s="38" t="s">
        <v>34</v>
      </c>
      <c r="B35" s="37" t="s">
        <v>100</v>
      </c>
      <c r="C35" s="59" t="s">
        <v>117</v>
      </c>
      <c r="D35" s="53" t="s">
        <v>10</v>
      </c>
      <c r="E35" s="48">
        <v>43464</v>
      </c>
      <c r="F35" s="53" t="s">
        <v>10</v>
      </c>
      <c r="G35" s="53">
        <v>43403</v>
      </c>
      <c r="H35" s="47"/>
      <c r="I35" s="41" t="s">
        <v>10</v>
      </c>
      <c r="J35" s="41" t="s">
        <v>10</v>
      </c>
      <c r="K35" s="41" t="s">
        <v>10</v>
      </c>
      <c r="L35" s="41" t="s">
        <v>10</v>
      </c>
      <c r="M35" s="41" t="s">
        <v>10</v>
      </c>
      <c r="N35" s="41" t="s">
        <v>10</v>
      </c>
      <c r="O35" s="41" t="s">
        <v>10</v>
      </c>
      <c r="P35" s="41" t="s">
        <v>10</v>
      </c>
      <c r="Q35" s="42"/>
      <c r="R35" s="35" t="e">
        <f t="shared" si="2"/>
        <v>#VALUE!</v>
      </c>
      <c r="S35" s="35" t="e">
        <f t="shared" si="4"/>
        <v>#VALUE!</v>
      </c>
      <c r="T35" s="4"/>
      <c r="U35" s="4"/>
      <c r="V35" s="4"/>
      <c r="W35" s="4"/>
      <c r="X35" s="4"/>
      <c r="Y35" s="4"/>
      <c r="Z35" s="4"/>
      <c r="AA35" s="4"/>
      <c r="AB35" s="4"/>
    </row>
    <row r="36" spans="1:28" s="19" customFormat="1" ht="123" customHeight="1" x14ac:dyDescent="0.25">
      <c r="A36" s="38"/>
      <c r="B36" s="37" t="s">
        <v>113</v>
      </c>
      <c r="C36" s="59" t="s">
        <v>117</v>
      </c>
      <c r="D36" s="60" t="s">
        <v>10</v>
      </c>
      <c r="E36" s="61">
        <v>43373</v>
      </c>
      <c r="F36" s="60" t="s">
        <v>10</v>
      </c>
      <c r="G36" s="60">
        <v>43373</v>
      </c>
      <c r="H36" s="62"/>
      <c r="I36" s="63" t="s">
        <v>10</v>
      </c>
      <c r="J36" s="63" t="s">
        <v>10</v>
      </c>
      <c r="K36" s="63" t="s">
        <v>10</v>
      </c>
      <c r="L36" s="63" t="s">
        <v>10</v>
      </c>
      <c r="M36" s="63" t="s">
        <v>10</v>
      </c>
      <c r="N36" s="63" t="s">
        <v>10</v>
      </c>
      <c r="O36" s="63" t="s">
        <v>10</v>
      </c>
      <c r="P36" s="63" t="s">
        <v>10</v>
      </c>
      <c r="Q36" s="42"/>
      <c r="R36" s="35" t="e">
        <f t="shared" si="2"/>
        <v>#VALUE!</v>
      </c>
      <c r="S36" s="35" t="e">
        <f t="shared" si="4"/>
        <v>#VALUE!</v>
      </c>
      <c r="T36" s="4"/>
      <c r="U36" s="4"/>
      <c r="V36" s="4"/>
      <c r="W36" s="4"/>
      <c r="X36" s="4"/>
      <c r="Y36" s="4"/>
      <c r="Z36" s="4"/>
      <c r="AA36" s="4"/>
      <c r="AB36" s="4"/>
    </row>
    <row r="37" spans="1:28" s="19" customFormat="1" ht="126.75" customHeight="1" x14ac:dyDescent="0.25">
      <c r="A37" s="38"/>
      <c r="B37" s="37" t="s">
        <v>101</v>
      </c>
      <c r="C37" s="59" t="s">
        <v>117</v>
      </c>
      <c r="D37" s="60" t="s">
        <v>10</v>
      </c>
      <c r="E37" s="61">
        <v>43465</v>
      </c>
      <c r="F37" s="60" t="s">
        <v>10</v>
      </c>
      <c r="G37" s="60">
        <v>43463</v>
      </c>
      <c r="H37" s="62"/>
      <c r="I37" s="63" t="s">
        <v>10</v>
      </c>
      <c r="J37" s="63" t="s">
        <v>10</v>
      </c>
      <c r="K37" s="63" t="s">
        <v>10</v>
      </c>
      <c r="L37" s="63" t="s">
        <v>10</v>
      </c>
      <c r="M37" s="63" t="s">
        <v>10</v>
      </c>
      <c r="N37" s="63" t="s">
        <v>10</v>
      </c>
      <c r="O37" s="63" t="s">
        <v>10</v>
      </c>
      <c r="P37" s="63" t="s">
        <v>10</v>
      </c>
      <c r="Q37" s="47"/>
      <c r="R37" s="35" t="e">
        <f t="shared" si="2"/>
        <v>#VALUE!</v>
      </c>
      <c r="S37" s="35" t="e">
        <f t="shared" si="4"/>
        <v>#VALUE!</v>
      </c>
      <c r="T37" s="4"/>
      <c r="U37" s="4"/>
      <c r="V37" s="4"/>
      <c r="W37" s="4"/>
      <c r="X37" s="4"/>
      <c r="Y37" s="4"/>
      <c r="Z37" s="4"/>
      <c r="AA37" s="4"/>
      <c r="AB37" s="4"/>
    </row>
    <row r="38" spans="1:28" s="21" customFormat="1" ht="15.75" x14ac:dyDescent="0.25">
      <c r="A38" s="88"/>
      <c r="B38" s="91" t="s">
        <v>109</v>
      </c>
      <c r="C38" s="82" t="s">
        <v>117</v>
      </c>
      <c r="D38" s="106">
        <v>43191</v>
      </c>
      <c r="E38" s="111">
        <v>43465</v>
      </c>
      <c r="F38" s="111">
        <v>43191</v>
      </c>
      <c r="G38" s="106">
        <v>43463</v>
      </c>
      <c r="H38" s="62" t="s">
        <v>104</v>
      </c>
      <c r="I38" s="63">
        <f>SUM(I39:I41)</f>
        <v>0</v>
      </c>
      <c r="J38" s="63">
        <f t="shared" ref="J38:O38" si="13">SUM(J39:J41)</f>
        <v>0</v>
      </c>
      <c r="K38" s="63">
        <f t="shared" si="13"/>
        <v>0</v>
      </c>
      <c r="L38" s="63">
        <f t="shared" si="13"/>
        <v>0</v>
      </c>
      <c r="M38" s="63">
        <f t="shared" si="13"/>
        <v>15626.3</v>
      </c>
      <c r="N38" s="63">
        <f t="shared" si="13"/>
        <v>15626.199999999999</v>
      </c>
      <c r="O38" s="63">
        <f t="shared" si="13"/>
        <v>10417.199999999999</v>
      </c>
      <c r="P38" s="63">
        <f t="shared" ref="P38" si="14">SUM(P39:P41)</f>
        <v>10417.299999999999</v>
      </c>
      <c r="Q38" s="42"/>
      <c r="R38" s="35">
        <f t="shared" si="2"/>
        <v>26043.5</v>
      </c>
      <c r="S38" s="35">
        <f t="shared" si="4"/>
        <v>26043.5</v>
      </c>
      <c r="T38" s="20"/>
      <c r="U38" s="20"/>
      <c r="V38" s="20"/>
      <c r="W38" s="20"/>
      <c r="X38" s="20"/>
      <c r="Y38" s="20"/>
      <c r="Z38" s="20"/>
      <c r="AA38" s="20"/>
      <c r="AB38" s="20"/>
    </row>
    <row r="39" spans="1:28" s="21" customFormat="1" ht="15.75" x14ac:dyDescent="0.25">
      <c r="A39" s="89"/>
      <c r="B39" s="92"/>
      <c r="C39" s="83"/>
      <c r="D39" s="109"/>
      <c r="E39" s="112"/>
      <c r="F39" s="112"/>
      <c r="G39" s="107"/>
      <c r="H39" s="62" t="s">
        <v>105</v>
      </c>
      <c r="I39" s="63">
        <v>0</v>
      </c>
      <c r="J39" s="63">
        <v>0</v>
      </c>
      <c r="K39" s="63">
        <v>0</v>
      </c>
      <c r="L39" s="63">
        <v>0</v>
      </c>
      <c r="M39" s="63">
        <v>0</v>
      </c>
      <c r="N39" s="63">
        <v>0</v>
      </c>
      <c r="O39" s="63">
        <v>0</v>
      </c>
      <c r="P39" s="63">
        <v>0</v>
      </c>
      <c r="Q39" s="42"/>
      <c r="R39" s="35">
        <f t="shared" si="2"/>
        <v>0</v>
      </c>
      <c r="S39" s="35">
        <f t="shared" si="4"/>
        <v>0</v>
      </c>
      <c r="T39" s="20"/>
      <c r="U39" s="20"/>
      <c r="V39" s="20"/>
      <c r="W39" s="20"/>
      <c r="X39" s="20"/>
      <c r="Y39" s="20"/>
      <c r="Z39" s="20"/>
      <c r="AA39" s="20"/>
      <c r="AB39" s="20"/>
    </row>
    <row r="40" spans="1:28" s="21" customFormat="1" ht="15.75" x14ac:dyDescent="0.25">
      <c r="A40" s="89"/>
      <c r="B40" s="92"/>
      <c r="C40" s="83"/>
      <c r="D40" s="109"/>
      <c r="E40" s="112"/>
      <c r="F40" s="112"/>
      <c r="G40" s="107"/>
      <c r="H40" s="62" t="s">
        <v>106</v>
      </c>
      <c r="I40" s="63">
        <v>0</v>
      </c>
      <c r="J40" s="63">
        <v>0</v>
      </c>
      <c r="K40" s="63">
        <v>0</v>
      </c>
      <c r="L40" s="63">
        <v>0</v>
      </c>
      <c r="M40" s="63">
        <v>14844.9</v>
      </c>
      <c r="N40" s="63">
        <v>14844.9</v>
      </c>
      <c r="O40" s="63">
        <v>9896.4</v>
      </c>
      <c r="P40" s="63">
        <v>9896.4</v>
      </c>
      <c r="Q40" s="42"/>
      <c r="R40" s="35">
        <f t="shared" si="2"/>
        <v>24741.3</v>
      </c>
      <c r="S40" s="35">
        <f t="shared" si="4"/>
        <v>24741.3</v>
      </c>
      <c r="T40" s="20"/>
      <c r="U40" s="20"/>
      <c r="V40" s="20"/>
      <c r="W40" s="20"/>
      <c r="X40" s="20"/>
      <c r="Y40" s="20"/>
      <c r="Z40" s="20"/>
      <c r="AA40" s="20"/>
      <c r="AB40" s="20"/>
    </row>
    <row r="41" spans="1:28" s="21" customFormat="1" ht="41.25" customHeight="1" x14ac:dyDescent="0.25">
      <c r="A41" s="90"/>
      <c r="B41" s="93"/>
      <c r="C41" s="84"/>
      <c r="D41" s="110"/>
      <c r="E41" s="113"/>
      <c r="F41" s="113"/>
      <c r="G41" s="108"/>
      <c r="H41" s="62" t="s">
        <v>107</v>
      </c>
      <c r="I41" s="63">
        <v>0</v>
      </c>
      <c r="J41" s="63">
        <v>0</v>
      </c>
      <c r="K41" s="63">
        <v>0</v>
      </c>
      <c r="L41" s="63">
        <v>0</v>
      </c>
      <c r="M41" s="63">
        <v>781.4</v>
      </c>
      <c r="N41" s="63">
        <v>781.3</v>
      </c>
      <c r="O41" s="63">
        <v>520.79999999999995</v>
      </c>
      <c r="P41" s="63">
        <v>520.9</v>
      </c>
      <c r="Q41" s="42"/>
      <c r="R41" s="35">
        <f t="shared" si="2"/>
        <v>1302.1999999999998</v>
      </c>
      <c r="S41" s="35">
        <f t="shared" si="4"/>
        <v>1302.1999999999998</v>
      </c>
      <c r="T41" s="20"/>
      <c r="U41" s="20"/>
      <c r="V41" s="20"/>
      <c r="W41" s="20"/>
      <c r="X41" s="20"/>
      <c r="Y41" s="20"/>
      <c r="Z41" s="20"/>
      <c r="AA41" s="20"/>
      <c r="AB41" s="20"/>
    </row>
    <row r="42" spans="1:28" s="15" customFormat="1" ht="129.75" customHeight="1" x14ac:dyDescent="0.25">
      <c r="A42" s="38" t="s">
        <v>35</v>
      </c>
      <c r="B42" s="37" t="s">
        <v>97</v>
      </c>
      <c r="C42" s="59" t="s">
        <v>117</v>
      </c>
      <c r="D42" s="53" t="s">
        <v>10</v>
      </c>
      <c r="E42" s="48">
        <v>43291</v>
      </c>
      <c r="F42" s="48" t="s">
        <v>10</v>
      </c>
      <c r="G42" s="53">
        <v>43283</v>
      </c>
      <c r="H42" s="53"/>
      <c r="I42" s="41" t="s">
        <v>10</v>
      </c>
      <c r="J42" s="41" t="s">
        <v>10</v>
      </c>
      <c r="K42" s="41" t="s">
        <v>10</v>
      </c>
      <c r="L42" s="41" t="s">
        <v>10</v>
      </c>
      <c r="M42" s="41" t="s">
        <v>10</v>
      </c>
      <c r="N42" s="41" t="s">
        <v>10</v>
      </c>
      <c r="O42" s="41" t="s">
        <v>10</v>
      </c>
      <c r="P42" s="41" t="s">
        <v>10</v>
      </c>
      <c r="Q42" s="42"/>
      <c r="R42" s="35" t="e">
        <f t="shared" si="2"/>
        <v>#VALUE!</v>
      </c>
      <c r="S42" s="35" t="e">
        <f t="shared" si="4"/>
        <v>#VALUE!</v>
      </c>
      <c r="T42" s="4"/>
      <c r="U42" s="4"/>
      <c r="V42" s="4"/>
      <c r="W42" s="4"/>
      <c r="X42" s="4"/>
      <c r="Y42" s="4"/>
      <c r="Z42" s="4"/>
      <c r="AA42" s="4"/>
      <c r="AB42" s="4"/>
    </row>
    <row r="43" spans="1:28" s="15" customFormat="1" ht="117" customHeight="1" x14ac:dyDescent="0.25">
      <c r="A43" s="38" t="s">
        <v>36</v>
      </c>
      <c r="B43" s="37" t="s">
        <v>98</v>
      </c>
      <c r="C43" s="59" t="s">
        <v>116</v>
      </c>
      <c r="D43" s="53" t="s">
        <v>10</v>
      </c>
      <c r="E43" s="42" t="s">
        <v>30</v>
      </c>
      <c r="F43" s="48" t="s">
        <v>10</v>
      </c>
      <c r="G43" s="53">
        <v>43463</v>
      </c>
      <c r="H43" s="47"/>
      <c r="I43" s="41" t="s">
        <v>10</v>
      </c>
      <c r="J43" s="41" t="s">
        <v>10</v>
      </c>
      <c r="K43" s="41" t="s">
        <v>10</v>
      </c>
      <c r="L43" s="41" t="s">
        <v>10</v>
      </c>
      <c r="M43" s="41" t="s">
        <v>10</v>
      </c>
      <c r="N43" s="41" t="s">
        <v>10</v>
      </c>
      <c r="O43" s="41" t="s">
        <v>10</v>
      </c>
      <c r="P43" s="41" t="s">
        <v>10</v>
      </c>
      <c r="Q43" s="42"/>
      <c r="R43" s="35" t="e">
        <f t="shared" si="2"/>
        <v>#VALUE!</v>
      </c>
      <c r="S43" s="35" t="e">
        <f t="shared" si="4"/>
        <v>#VALUE!</v>
      </c>
      <c r="T43" s="4"/>
      <c r="U43" s="4"/>
      <c r="V43" s="4"/>
      <c r="W43" s="4"/>
      <c r="X43" s="4"/>
      <c r="Y43" s="4"/>
      <c r="Z43" s="4"/>
      <c r="AA43" s="4"/>
      <c r="AB43" s="4"/>
    </row>
    <row r="44" spans="1:28" s="15" customFormat="1" ht="126" customHeight="1" x14ac:dyDescent="0.25">
      <c r="A44" s="38" t="s">
        <v>37</v>
      </c>
      <c r="B44" s="37" t="s">
        <v>102</v>
      </c>
      <c r="C44" s="59" t="s">
        <v>116</v>
      </c>
      <c r="D44" s="53" t="s">
        <v>10</v>
      </c>
      <c r="E44" s="48">
        <v>43465</v>
      </c>
      <c r="F44" s="48" t="s">
        <v>10</v>
      </c>
      <c r="G44" s="53">
        <v>43463</v>
      </c>
      <c r="H44" s="47"/>
      <c r="I44" s="41" t="s">
        <v>10</v>
      </c>
      <c r="J44" s="41" t="s">
        <v>10</v>
      </c>
      <c r="K44" s="41" t="s">
        <v>10</v>
      </c>
      <c r="L44" s="41" t="s">
        <v>10</v>
      </c>
      <c r="M44" s="41" t="s">
        <v>10</v>
      </c>
      <c r="N44" s="41" t="s">
        <v>10</v>
      </c>
      <c r="O44" s="41" t="s">
        <v>10</v>
      </c>
      <c r="P44" s="41" t="s">
        <v>10</v>
      </c>
      <c r="Q44" s="42"/>
      <c r="R44" s="35" t="e">
        <f t="shared" si="2"/>
        <v>#VALUE!</v>
      </c>
      <c r="S44" s="35" t="e">
        <f t="shared" si="4"/>
        <v>#VALUE!</v>
      </c>
      <c r="T44" s="4"/>
      <c r="U44" s="4"/>
      <c r="V44" s="4"/>
      <c r="W44" s="4"/>
      <c r="X44" s="4"/>
      <c r="Y44" s="4"/>
      <c r="Z44" s="4"/>
      <c r="AA44" s="4"/>
      <c r="AB44" s="4"/>
    </row>
    <row r="45" spans="1:28" s="16" customFormat="1" ht="15.75" customHeight="1" x14ac:dyDescent="0.25">
      <c r="A45" s="88" t="s">
        <v>40</v>
      </c>
      <c r="B45" s="91" t="s">
        <v>38</v>
      </c>
      <c r="C45" s="82" t="s">
        <v>116</v>
      </c>
      <c r="D45" s="94">
        <v>43109</v>
      </c>
      <c r="E45" s="97">
        <v>43830</v>
      </c>
      <c r="F45" s="94">
        <v>43109</v>
      </c>
      <c r="G45" s="94">
        <v>43463</v>
      </c>
      <c r="H45" s="47" t="s">
        <v>104</v>
      </c>
      <c r="I45" s="41">
        <f>SUM(I46:I48)</f>
        <v>1210.3</v>
      </c>
      <c r="J45" s="41">
        <f t="shared" ref="J45:N45" si="15">SUM(J46:J48)</f>
        <v>1210.3</v>
      </c>
      <c r="K45" s="41">
        <f t="shared" si="15"/>
        <v>0</v>
      </c>
      <c r="L45" s="41">
        <f t="shared" si="15"/>
        <v>0</v>
      </c>
      <c r="M45" s="41">
        <f t="shared" si="15"/>
        <v>21296.5</v>
      </c>
      <c r="N45" s="41">
        <f t="shared" si="15"/>
        <v>21296.3</v>
      </c>
      <c r="O45" s="41">
        <f>O49+O54</f>
        <v>65426.299999999996</v>
      </c>
      <c r="P45" s="41">
        <f>P49+P54</f>
        <v>50660.2</v>
      </c>
      <c r="Q45" s="47"/>
      <c r="R45" s="35">
        <f t="shared" si="2"/>
        <v>87933.099999999991</v>
      </c>
      <c r="S45" s="35">
        <f t="shared" si="4"/>
        <v>73166.799999999988</v>
      </c>
      <c r="T45" s="4"/>
      <c r="U45" s="4"/>
      <c r="V45" s="4"/>
      <c r="W45" s="4"/>
      <c r="X45" s="4"/>
      <c r="Y45" s="4"/>
      <c r="Z45" s="4"/>
      <c r="AA45" s="4"/>
      <c r="AB45" s="4"/>
    </row>
    <row r="46" spans="1:28" s="25" customFormat="1" ht="15.75" x14ac:dyDescent="0.25">
      <c r="A46" s="89"/>
      <c r="B46" s="92"/>
      <c r="C46" s="83"/>
      <c r="D46" s="95"/>
      <c r="E46" s="98"/>
      <c r="F46" s="95"/>
      <c r="G46" s="86"/>
      <c r="H46" s="47" t="s">
        <v>105</v>
      </c>
      <c r="I46" s="41">
        <f t="shared" ref="I46:P48" si="16">I50+I55</f>
        <v>0</v>
      </c>
      <c r="J46" s="41">
        <f t="shared" si="16"/>
        <v>0</v>
      </c>
      <c r="K46" s="41">
        <f t="shared" si="16"/>
        <v>0</v>
      </c>
      <c r="L46" s="41">
        <f t="shared" si="16"/>
        <v>0</v>
      </c>
      <c r="M46" s="41">
        <f t="shared" si="16"/>
        <v>0</v>
      </c>
      <c r="N46" s="41">
        <f t="shared" si="16"/>
        <v>0</v>
      </c>
      <c r="O46" s="41">
        <f t="shared" si="16"/>
        <v>0</v>
      </c>
      <c r="P46" s="41">
        <f t="shared" si="16"/>
        <v>0</v>
      </c>
      <c r="Q46" s="47"/>
      <c r="R46" s="35">
        <f t="shared" si="2"/>
        <v>0</v>
      </c>
      <c r="S46" s="35">
        <f t="shared" si="4"/>
        <v>0</v>
      </c>
      <c r="T46" s="4"/>
      <c r="U46" s="4"/>
      <c r="V46" s="4"/>
      <c r="W46" s="4"/>
      <c r="X46" s="4"/>
      <c r="Y46" s="4"/>
      <c r="Z46" s="4"/>
      <c r="AA46" s="4"/>
      <c r="AB46" s="4"/>
    </row>
    <row r="47" spans="1:28" s="25" customFormat="1" ht="15.75" x14ac:dyDescent="0.25">
      <c r="A47" s="89"/>
      <c r="B47" s="92"/>
      <c r="C47" s="83"/>
      <c r="D47" s="95"/>
      <c r="E47" s="98"/>
      <c r="F47" s="95"/>
      <c r="G47" s="86"/>
      <c r="H47" s="47" t="s">
        <v>106</v>
      </c>
      <c r="I47" s="41">
        <f t="shared" si="16"/>
        <v>0</v>
      </c>
      <c r="J47" s="41">
        <f t="shared" si="16"/>
        <v>0</v>
      </c>
      <c r="K47" s="41">
        <f t="shared" si="16"/>
        <v>0</v>
      </c>
      <c r="L47" s="41">
        <f t="shared" si="16"/>
        <v>0</v>
      </c>
      <c r="M47" s="41">
        <f t="shared" si="16"/>
        <v>20231.599999999999</v>
      </c>
      <c r="N47" s="41">
        <f t="shared" si="16"/>
        <v>20231.5</v>
      </c>
      <c r="O47" s="41">
        <f t="shared" si="16"/>
        <v>55427.5</v>
      </c>
      <c r="P47" s="41">
        <f>P56</f>
        <v>47243.9</v>
      </c>
      <c r="Q47" s="47"/>
      <c r="R47" s="35">
        <f t="shared" si="2"/>
        <v>75659.100000000006</v>
      </c>
      <c r="S47" s="35">
        <f t="shared" si="4"/>
        <v>67475.399999999994</v>
      </c>
      <c r="T47" s="4"/>
      <c r="U47" s="4"/>
      <c r="V47" s="4"/>
      <c r="W47" s="4"/>
      <c r="X47" s="4"/>
      <c r="Y47" s="4"/>
      <c r="Z47" s="4"/>
      <c r="AA47" s="4"/>
      <c r="AB47" s="4"/>
    </row>
    <row r="48" spans="1:28" s="25" customFormat="1" ht="48" customHeight="1" x14ac:dyDescent="0.25">
      <c r="A48" s="90"/>
      <c r="B48" s="93"/>
      <c r="C48" s="84"/>
      <c r="D48" s="96"/>
      <c r="E48" s="99"/>
      <c r="F48" s="96"/>
      <c r="G48" s="87"/>
      <c r="H48" s="47" t="s">
        <v>107</v>
      </c>
      <c r="I48" s="41">
        <f t="shared" si="16"/>
        <v>1210.3</v>
      </c>
      <c r="J48" s="41">
        <f t="shared" si="16"/>
        <v>1210.3</v>
      </c>
      <c r="K48" s="41">
        <f t="shared" si="16"/>
        <v>0</v>
      </c>
      <c r="L48" s="41">
        <f t="shared" si="16"/>
        <v>0</v>
      </c>
      <c r="M48" s="41">
        <f t="shared" si="16"/>
        <v>1064.9000000000001</v>
      </c>
      <c r="N48" s="41">
        <f t="shared" si="16"/>
        <v>1064.8</v>
      </c>
      <c r="O48" s="41">
        <f t="shared" si="16"/>
        <v>9998.7999999999993</v>
      </c>
      <c r="P48" s="41">
        <f t="shared" si="16"/>
        <v>3416.3</v>
      </c>
      <c r="Q48" s="47"/>
      <c r="R48" s="35">
        <f t="shared" si="2"/>
        <v>12274</v>
      </c>
      <c r="S48" s="35">
        <f t="shared" si="4"/>
        <v>5691.4</v>
      </c>
      <c r="T48" s="4"/>
      <c r="U48" s="4"/>
      <c r="V48" s="4"/>
      <c r="W48" s="4"/>
      <c r="X48" s="4"/>
      <c r="Y48" s="4"/>
      <c r="Z48" s="4"/>
      <c r="AA48" s="4"/>
      <c r="AB48" s="4"/>
    </row>
    <row r="49" spans="1:28" s="19" customFormat="1" ht="34.5" customHeight="1" x14ac:dyDescent="0.25">
      <c r="A49" s="88"/>
      <c r="B49" s="91" t="s">
        <v>92</v>
      </c>
      <c r="C49" s="82" t="s">
        <v>116</v>
      </c>
      <c r="D49" s="94">
        <v>43109</v>
      </c>
      <c r="E49" s="97">
        <v>43830</v>
      </c>
      <c r="F49" s="94">
        <v>43109</v>
      </c>
      <c r="G49" s="106">
        <v>43463</v>
      </c>
      <c r="H49" s="47" t="s">
        <v>104</v>
      </c>
      <c r="I49" s="41">
        <f>SUM(I50:I52)</f>
        <v>1210.3</v>
      </c>
      <c r="J49" s="41">
        <f t="shared" ref="J49:P49" si="17">SUM(J50:J52)</f>
        <v>1210.3</v>
      </c>
      <c r="K49" s="41">
        <f t="shared" si="17"/>
        <v>0</v>
      </c>
      <c r="L49" s="41">
        <f t="shared" si="17"/>
        <v>0</v>
      </c>
      <c r="M49" s="41">
        <f t="shared" si="17"/>
        <v>0</v>
      </c>
      <c r="N49" s="41">
        <f t="shared" si="17"/>
        <v>0</v>
      </c>
      <c r="O49" s="41">
        <v>7081.6</v>
      </c>
      <c r="P49" s="41">
        <f t="shared" si="17"/>
        <v>929.7</v>
      </c>
      <c r="Q49" s="85" t="s">
        <v>114</v>
      </c>
      <c r="R49" s="35">
        <f t="shared" si="2"/>
        <v>8291.9</v>
      </c>
      <c r="S49" s="35">
        <f t="shared" si="4"/>
        <v>2140</v>
      </c>
      <c r="T49" s="4"/>
      <c r="U49" s="4"/>
      <c r="V49" s="4"/>
      <c r="W49" s="4"/>
      <c r="X49" s="4"/>
      <c r="Y49" s="4"/>
      <c r="Z49" s="4"/>
      <c r="AA49" s="4"/>
      <c r="AB49" s="4"/>
    </row>
    <row r="50" spans="1:28" s="25" customFormat="1" ht="15.75" x14ac:dyDescent="0.25">
      <c r="A50" s="89"/>
      <c r="B50" s="92"/>
      <c r="C50" s="83"/>
      <c r="D50" s="95"/>
      <c r="E50" s="98"/>
      <c r="F50" s="95"/>
      <c r="G50" s="107"/>
      <c r="H50" s="47" t="s">
        <v>105</v>
      </c>
      <c r="I50" s="41">
        <v>0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86"/>
      <c r="R50" s="35">
        <f t="shared" si="2"/>
        <v>0</v>
      </c>
      <c r="S50" s="35">
        <f t="shared" si="4"/>
        <v>0</v>
      </c>
      <c r="T50" s="4"/>
      <c r="U50" s="4"/>
      <c r="V50" s="4"/>
      <c r="W50" s="4"/>
      <c r="X50" s="4"/>
      <c r="Y50" s="4"/>
      <c r="Z50" s="4"/>
      <c r="AA50" s="4"/>
      <c r="AB50" s="4"/>
    </row>
    <row r="51" spans="1:28" s="25" customFormat="1" ht="15.75" x14ac:dyDescent="0.25">
      <c r="A51" s="89"/>
      <c r="B51" s="92"/>
      <c r="C51" s="83"/>
      <c r="D51" s="95"/>
      <c r="E51" s="98"/>
      <c r="F51" s="95"/>
      <c r="G51" s="107"/>
      <c r="H51" s="47" t="s">
        <v>106</v>
      </c>
      <c r="I51" s="41">
        <v>0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86"/>
      <c r="R51" s="35">
        <f t="shared" si="2"/>
        <v>0</v>
      </c>
      <c r="S51" s="35">
        <f t="shared" si="4"/>
        <v>0</v>
      </c>
      <c r="T51" s="4"/>
      <c r="U51" s="4"/>
      <c r="V51" s="4"/>
      <c r="W51" s="4"/>
      <c r="X51" s="4"/>
      <c r="Y51" s="4"/>
      <c r="Z51" s="4"/>
      <c r="AA51" s="4"/>
      <c r="AB51" s="4"/>
    </row>
    <row r="52" spans="1:28" s="25" customFormat="1" ht="87.75" customHeight="1" x14ac:dyDescent="0.25">
      <c r="A52" s="90"/>
      <c r="B52" s="93"/>
      <c r="C52" s="84"/>
      <c r="D52" s="96"/>
      <c r="E52" s="99"/>
      <c r="F52" s="96"/>
      <c r="G52" s="108"/>
      <c r="H52" s="47" t="s">
        <v>107</v>
      </c>
      <c r="I52" s="41">
        <v>1210.3</v>
      </c>
      <c r="J52" s="41">
        <v>1210.3</v>
      </c>
      <c r="K52" s="41">
        <v>0</v>
      </c>
      <c r="L52" s="41">
        <v>0</v>
      </c>
      <c r="M52" s="41">
        <v>0</v>
      </c>
      <c r="N52" s="41">
        <v>0</v>
      </c>
      <c r="O52" s="41">
        <v>7081.6</v>
      </c>
      <c r="P52" s="41">
        <v>929.7</v>
      </c>
      <c r="Q52" s="87"/>
      <c r="R52" s="35">
        <f t="shared" si="2"/>
        <v>8291.9</v>
      </c>
      <c r="S52" s="35">
        <f t="shared" si="4"/>
        <v>2140</v>
      </c>
      <c r="T52" s="4"/>
      <c r="U52" s="4"/>
      <c r="V52" s="4"/>
      <c r="W52" s="4"/>
      <c r="X52" s="4"/>
      <c r="Y52" s="4"/>
      <c r="Z52" s="4"/>
      <c r="AA52" s="4"/>
      <c r="AB52" s="4"/>
    </row>
    <row r="53" spans="1:28" s="16" customFormat="1" ht="168.75" customHeight="1" x14ac:dyDescent="0.25">
      <c r="A53" s="38" t="s">
        <v>41</v>
      </c>
      <c r="B53" s="37" t="s">
        <v>93</v>
      </c>
      <c r="C53" s="59" t="s">
        <v>117</v>
      </c>
      <c r="D53" s="53" t="s">
        <v>10</v>
      </c>
      <c r="E53" s="48">
        <v>43143</v>
      </c>
      <c r="F53" s="53" t="s">
        <v>10</v>
      </c>
      <c r="G53" s="48">
        <v>43143</v>
      </c>
      <c r="H53" s="48"/>
      <c r="I53" s="41" t="s">
        <v>10</v>
      </c>
      <c r="J53" s="41" t="s">
        <v>10</v>
      </c>
      <c r="K53" s="41" t="s">
        <v>10</v>
      </c>
      <c r="L53" s="41" t="s">
        <v>10</v>
      </c>
      <c r="M53" s="41" t="s">
        <v>10</v>
      </c>
      <c r="N53" s="41" t="s">
        <v>10</v>
      </c>
      <c r="O53" s="41" t="s">
        <v>10</v>
      </c>
      <c r="P53" s="41" t="s">
        <v>10</v>
      </c>
      <c r="Q53" s="42"/>
      <c r="R53" s="35" t="e">
        <f t="shared" si="2"/>
        <v>#VALUE!</v>
      </c>
      <c r="S53" s="35" t="e">
        <f t="shared" si="4"/>
        <v>#VALUE!</v>
      </c>
      <c r="T53" s="4"/>
      <c r="U53" s="4"/>
      <c r="V53" s="4"/>
      <c r="W53" s="4"/>
      <c r="X53" s="4"/>
      <c r="Y53" s="4"/>
      <c r="Z53" s="4"/>
      <c r="AA53" s="4"/>
      <c r="AB53" s="4"/>
    </row>
    <row r="54" spans="1:28" s="19" customFormat="1" ht="356.25" customHeight="1" x14ac:dyDescent="0.25">
      <c r="A54" s="88"/>
      <c r="B54" s="91" t="s">
        <v>94</v>
      </c>
      <c r="C54" s="114" t="s">
        <v>29</v>
      </c>
      <c r="D54" s="94">
        <v>43109</v>
      </c>
      <c r="E54" s="97">
        <v>43465</v>
      </c>
      <c r="F54" s="94">
        <v>43109</v>
      </c>
      <c r="G54" s="111">
        <v>43463</v>
      </c>
      <c r="H54" s="47" t="s">
        <v>104</v>
      </c>
      <c r="I54" s="41">
        <f>SUM(I55:I57)</f>
        <v>0</v>
      </c>
      <c r="J54" s="41">
        <f t="shared" ref="J54:N54" si="18">SUM(J55:J57)</f>
        <v>0</v>
      </c>
      <c r="K54" s="41">
        <f t="shared" si="18"/>
        <v>0</v>
      </c>
      <c r="L54" s="41">
        <f t="shared" si="18"/>
        <v>0</v>
      </c>
      <c r="M54" s="41">
        <f t="shared" si="18"/>
        <v>21296.5</v>
      </c>
      <c r="N54" s="41">
        <f t="shared" si="18"/>
        <v>21296.3</v>
      </c>
      <c r="O54" s="41">
        <f>O56+O57</f>
        <v>58344.7</v>
      </c>
      <c r="P54" s="41">
        <f>P56+P57</f>
        <v>49730.5</v>
      </c>
      <c r="Q54" s="85" t="s">
        <v>112</v>
      </c>
      <c r="R54" s="35">
        <f t="shared" si="2"/>
        <v>79641.2</v>
      </c>
      <c r="S54" s="35">
        <f t="shared" si="4"/>
        <v>71026.8</v>
      </c>
      <c r="T54" s="4"/>
      <c r="U54" s="4"/>
      <c r="V54" s="4"/>
      <c r="W54" s="4"/>
      <c r="X54" s="4"/>
      <c r="Y54" s="4"/>
      <c r="Z54" s="4"/>
      <c r="AA54" s="4"/>
      <c r="AB54" s="4"/>
    </row>
    <row r="55" spans="1:28" s="25" customFormat="1" ht="15.75" x14ac:dyDescent="0.25">
      <c r="A55" s="89"/>
      <c r="B55" s="92"/>
      <c r="C55" s="115"/>
      <c r="D55" s="95"/>
      <c r="E55" s="98"/>
      <c r="F55" s="95"/>
      <c r="G55" s="112"/>
      <c r="H55" s="47" t="s">
        <v>105</v>
      </c>
      <c r="I55" s="41">
        <v>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86"/>
      <c r="R55" s="35">
        <f t="shared" si="2"/>
        <v>0</v>
      </c>
      <c r="S55" s="35">
        <f>J55+L55+N55+P55</f>
        <v>0</v>
      </c>
      <c r="T55" s="4"/>
      <c r="U55" s="4"/>
      <c r="V55" s="4"/>
      <c r="W55" s="4"/>
      <c r="X55" s="4"/>
      <c r="Y55" s="4"/>
      <c r="Z55" s="4"/>
      <c r="AA55" s="4"/>
      <c r="AB55" s="4"/>
    </row>
    <row r="56" spans="1:28" s="25" customFormat="1" ht="15.75" x14ac:dyDescent="0.25">
      <c r="A56" s="89"/>
      <c r="B56" s="92"/>
      <c r="C56" s="115"/>
      <c r="D56" s="95"/>
      <c r="E56" s="98"/>
      <c r="F56" s="95"/>
      <c r="G56" s="112"/>
      <c r="H56" s="47" t="s">
        <v>106</v>
      </c>
      <c r="I56" s="41">
        <v>0</v>
      </c>
      <c r="J56" s="41">
        <v>0</v>
      </c>
      <c r="K56" s="41">
        <v>0</v>
      </c>
      <c r="L56" s="41">
        <v>0</v>
      </c>
      <c r="M56" s="41">
        <v>20231.599999999999</v>
      </c>
      <c r="N56" s="41">
        <v>20231.5</v>
      </c>
      <c r="O56" s="41">
        <v>55427.5</v>
      </c>
      <c r="P56" s="54">
        <v>47243.9</v>
      </c>
      <c r="Q56" s="86"/>
      <c r="R56" s="35">
        <f t="shared" si="2"/>
        <v>75659.100000000006</v>
      </c>
      <c r="S56" s="35">
        <f t="shared" si="4"/>
        <v>67475.399999999994</v>
      </c>
      <c r="T56" s="4"/>
      <c r="U56" s="4"/>
      <c r="V56" s="4"/>
      <c r="W56" s="4"/>
      <c r="X56" s="4"/>
      <c r="Y56" s="4"/>
      <c r="Z56" s="4"/>
      <c r="AA56" s="4"/>
      <c r="AB56" s="4"/>
    </row>
    <row r="57" spans="1:28" s="25" customFormat="1" ht="15" customHeight="1" x14ac:dyDescent="0.25">
      <c r="A57" s="90"/>
      <c r="B57" s="93"/>
      <c r="C57" s="116"/>
      <c r="D57" s="96"/>
      <c r="E57" s="99"/>
      <c r="F57" s="96"/>
      <c r="G57" s="113"/>
      <c r="H57" s="47" t="s">
        <v>107</v>
      </c>
      <c r="I57" s="41">
        <v>0</v>
      </c>
      <c r="J57" s="41">
        <v>0</v>
      </c>
      <c r="K57" s="41">
        <v>0</v>
      </c>
      <c r="L57" s="41">
        <v>0</v>
      </c>
      <c r="M57" s="41">
        <v>1064.9000000000001</v>
      </c>
      <c r="N57" s="41">
        <v>1064.8</v>
      </c>
      <c r="O57" s="41">
        <v>2917.2</v>
      </c>
      <c r="P57" s="41">
        <v>2486.6</v>
      </c>
      <c r="Q57" s="87"/>
      <c r="R57" s="35">
        <f t="shared" si="2"/>
        <v>3982.1</v>
      </c>
      <c r="S57" s="35">
        <f t="shared" si="4"/>
        <v>3551.3999999999996</v>
      </c>
      <c r="T57" s="4"/>
      <c r="U57" s="4"/>
      <c r="V57" s="4"/>
      <c r="W57" s="4"/>
      <c r="X57" s="4"/>
      <c r="Y57" s="4"/>
      <c r="Z57" s="4"/>
      <c r="AA57" s="4"/>
      <c r="AB57" s="4"/>
    </row>
    <row r="58" spans="1:28" s="16" customFormat="1" ht="176.25" customHeight="1" x14ac:dyDescent="0.25">
      <c r="A58" s="38" t="s">
        <v>42</v>
      </c>
      <c r="B58" s="37" t="s">
        <v>95</v>
      </c>
      <c r="C58" s="59" t="s">
        <v>117</v>
      </c>
      <c r="D58" s="53" t="s">
        <v>10</v>
      </c>
      <c r="E58" s="48">
        <v>43281</v>
      </c>
      <c r="F58" s="48" t="s">
        <v>10</v>
      </c>
      <c r="G58" s="53">
        <v>43277</v>
      </c>
      <c r="H58" s="48"/>
      <c r="I58" s="41" t="s">
        <v>10</v>
      </c>
      <c r="J58" s="41" t="s">
        <v>10</v>
      </c>
      <c r="K58" s="41" t="s">
        <v>10</v>
      </c>
      <c r="L58" s="41" t="s">
        <v>10</v>
      </c>
      <c r="M58" s="41" t="s">
        <v>10</v>
      </c>
      <c r="N58" s="41" t="s">
        <v>10</v>
      </c>
      <c r="O58" s="41" t="s">
        <v>10</v>
      </c>
      <c r="P58" s="41" t="s">
        <v>10</v>
      </c>
      <c r="Q58" s="42"/>
      <c r="R58" s="35" t="e">
        <f t="shared" si="2"/>
        <v>#VALUE!</v>
      </c>
      <c r="S58" s="35" t="e">
        <f t="shared" si="4"/>
        <v>#VALUE!</v>
      </c>
      <c r="T58" s="4"/>
      <c r="U58" s="4"/>
      <c r="V58" s="4"/>
      <c r="W58" s="4"/>
      <c r="X58" s="4"/>
      <c r="Y58" s="4"/>
      <c r="Z58" s="4"/>
      <c r="AA58" s="4"/>
      <c r="AB58" s="4"/>
    </row>
    <row r="59" spans="1:28" s="15" customFormat="1" ht="187.5" customHeight="1" x14ac:dyDescent="0.25">
      <c r="A59" s="38" t="s">
        <v>43</v>
      </c>
      <c r="B59" s="37" t="s">
        <v>96</v>
      </c>
      <c r="C59" s="56" t="s">
        <v>29</v>
      </c>
      <c r="D59" s="53" t="s">
        <v>10</v>
      </c>
      <c r="E59" s="48">
        <v>43465</v>
      </c>
      <c r="F59" s="48" t="s">
        <v>10</v>
      </c>
      <c r="G59" s="60">
        <v>43463</v>
      </c>
      <c r="H59" s="47"/>
      <c r="I59" s="41" t="s">
        <v>10</v>
      </c>
      <c r="J59" s="41" t="s">
        <v>10</v>
      </c>
      <c r="K59" s="41" t="s">
        <v>10</v>
      </c>
      <c r="L59" s="41" t="s">
        <v>10</v>
      </c>
      <c r="M59" s="41" t="s">
        <v>10</v>
      </c>
      <c r="N59" s="41" t="s">
        <v>10</v>
      </c>
      <c r="O59" s="41" t="s">
        <v>10</v>
      </c>
      <c r="P59" s="41" t="s">
        <v>10</v>
      </c>
      <c r="Q59" s="65" t="s">
        <v>114</v>
      </c>
      <c r="R59" s="35" t="e">
        <f t="shared" si="2"/>
        <v>#VALUE!</v>
      </c>
      <c r="S59" s="35" t="e">
        <f t="shared" si="4"/>
        <v>#VALUE!</v>
      </c>
      <c r="T59" s="4"/>
      <c r="U59" s="4"/>
      <c r="V59" s="4"/>
      <c r="W59" s="4"/>
      <c r="X59" s="4"/>
      <c r="Y59" s="4"/>
      <c r="Z59" s="4"/>
      <c r="AA59" s="4"/>
      <c r="AB59" s="4"/>
    </row>
    <row r="60" spans="1:28" s="16" customFormat="1" ht="15.75" x14ac:dyDescent="0.25">
      <c r="A60" s="88" t="s">
        <v>39</v>
      </c>
      <c r="B60" s="85" t="s">
        <v>44</v>
      </c>
      <c r="C60" s="114" t="s">
        <v>46</v>
      </c>
      <c r="D60" s="94">
        <v>43109</v>
      </c>
      <c r="E60" s="94">
        <v>43465</v>
      </c>
      <c r="F60" s="94">
        <v>43109</v>
      </c>
      <c r="G60" s="94">
        <v>43463</v>
      </c>
      <c r="H60" s="47" t="s">
        <v>104</v>
      </c>
      <c r="I60" s="41">
        <f>SUM(I61:I63)</f>
        <v>160</v>
      </c>
      <c r="J60" s="41">
        <f t="shared" ref="J60:P60" si="19">SUM(J61:J63)</f>
        <v>160</v>
      </c>
      <c r="K60" s="41">
        <f t="shared" si="19"/>
        <v>8365.6</v>
      </c>
      <c r="L60" s="41">
        <f t="shared" si="19"/>
        <v>8365.4</v>
      </c>
      <c r="M60" s="41">
        <f t="shared" si="19"/>
        <v>0</v>
      </c>
      <c r="N60" s="41">
        <f t="shared" si="19"/>
        <v>0</v>
      </c>
      <c r="O60" s="41">
        <f t="shared" si="19"/>
        <v>5174.7999999999993</v>
      </c>
      <c r="P60" s="41">
        <f t="shared" si="19"/>
        <v>5125.8</v>
      </c>
      <c r="Q60" s="42"/>
      <c r="R60" s="35">
        <f t="shared" si="2"/>
        <v>13700.4</v>
      </c>
      <c r="S60" s="35">
        <f t="shared" si="4"/>
        <v>13651.2</v>
      </c>
      <c r="T60" s="4"/>
      <c r="U60" s="4"/>
      <c r="V60" s="4"/>
      <c r="W60" s="4"/>
      <c r="X60" s="4"/>
      <c r="Y60" s="4"/>
      <c r="Z60" s="4"/>
      <c r="AA60" s="4"/>
      <c r="AB60" s="4"/>
    </row>
    <row r="61" spans="1:28" s="25" customFormat="1" ht="15.75" x14ac:dyDescent="0.25">
      <c r="A61" s="89"/>
      <c r="B61" s="86"/>
      <c r="C61" s="115"/>
      <c r="D61" s="95"/>
      <c r="E61" s="95"/>
      <c r="F61" s="95"/>
      <c r="G61" s="86"/>
      <c r="H61" s="47" t="s">
        <v>105</v>
      </c>
      <c r="I61" s="41">
        <f>I65+I72</f>
        <v>0</v>
      </c>
      <c r="J61" s="41">
        <f t="shared" ref="J61:P61" si="20">J65+J72</f>
        <v>0</v>
      </c>
      <c r="K61" s="41">
        <f t="shared" si="20"/>
        <v>0</v>
      </c>
      <c r="L61" s="41">
        <f t="shared" si="20"/>
        <v>0</v>
      </c>
      <c r="M61" s="41">
        <f t="shared" si="20"/>
        <v>0</v>
      </c>
      <c r="N61" s="41">
        <f t="shared" si="20"/>
        <v>0</v>
      </c>
      <c r="O61" s="41">
        <f t="shared" si="20"/>
        <v>0</v>
      </c>
      <c r="P61" s="41">
        <f t="shared" si="20"/>
        <v>0</v>
      </c>
      <c r="Q61" s="42"/>
      <c r="R61" s="35">
        <f t="shared" si="2"/>
        <v>0</v>
      </c>
      <c r="S61" s="35">
        <f t="shared" si="4"/>
        <v>0</v>
      </c>
      <c r="T61" s="4"/>
      <c r="U61" s="4"/>
      <c r="V61" s="4"/>
      <c r="W61" s="4"/>
      <c r="X61" s="4"/>
      <c r="Y61" s="4"/>
      <c r="Z61" s="4"/>
      <c r="AA61" s="4"/>
      <c r="AB61" s="4"/>
    </row>
    <row r="62" spans="1:28" s="25" customFormat="1" ht="15.75" x14ac:dyDescent="0.25">
      <c r="A62" s="89"/>
      <c r="B62" s="86"/>
      <c r="C62" s="115"/>
      <c r="D62" s="95"/>
      <c r="E62" s="95"/>
      <c r="F62" s="95"/>
      <c r="G62" s="86"/>
      <c r="H62" s="47" t="s">
        <v>106</v>
      </c>
      <c r="I62" s="41">
        <f t="shared" ref="I62:P62" si="21">I66+I73</f>
        <v>0</v>
      </c>
      <c r="J62" s="41">
        <f t="shared" si="21"/>
        <v>0</v>
      </c>
      <c r="K62" s="41">
        <f t="shared" si="21"/>
        <v>7271.6</v>
      </c>
      <c r="L62" s="41">
        <f t="shared" si="21"/>
        <v>7271.6</v>
      </c>
      <c r="M62" s="41">
        <f t="shared" si="21"/>
        <v>0</v>
      </c>
      <c r="N62" s="41">
        <f t="shared" si="21"/>
        <v>0</v>
      </c>
      <c r="O62" s="41">
        <f t="shared" si="21"/>
        <v>4089.7</v>
      </c>
      <c r="P62" s="41">
        <f t="shared" si="21"/>
        <v>4082.1</v>
      </c>
      <c r="Q62" s="42"/>
      <c r="R62" s="35">
        <f t="shared" si="2"/>
        <v>11361.3</v>
      </c>
      <c r="S62" s="35">
        <f t="shared" si="4"/>
        <v>11353.7</v>
      </c>
      <c r="T62" s="4"/>
      <c r="U62" s="4"/>
      <c r="V62" s="4"/>
      <c r="W62" s="4"/>
      <c r="X62" s="4"/>
      <c r="Y62" s="4"/>
      <c r="Z62" s="4"/>
      <c r="AA62" s="4"/>
      <c r="AB62" s="4"/>
    </row>
    <row r="63" spans="1:28" s="25" customFormat="1" ht="63.75" customHeight="1" x14ac:dyDescent="0.25">
      <c r="A63" s="90"/>
      <c r="B63" s="87"/>
      <c r="C63" s="116"/>
      <c r="D63" s="96"/>
      <c r="E63" s="96"/>
      <c r="F63" s="96"/>
      <c r="G63" s="87"/>
      <c r="H63" s="47" t="s">
        <v>107</v>
      </c>
      <c r="I63" s="41">
        <f t="shared" ref="I63:P63" si="22">I67+I74</f>
        <v>160</v>
      </c>
      <c r="J63" s="41">
        <f t="shared" si="22"/>
        <v>160</v>
      </c>
      <c r="K63" s="41">
        <f t="shared" si="22"/>
        <v>1094</v>
      </c>
      <c r="L63" s="41">
        <f t="shared" si="22"/>
        <v>1093.8</v>
      </c>
      <c r="M63" s="41">
        <f t="shared" si="22"/>
        <v>0</v>
      </c>
      <c r="N63" s="41">
        <f t="shared" si="22"/>
        <v>0</v>
      </c>
      <c r="O63" s="41">
        <f t="shared" si="22"/>
        <v>1085.0999999999999</v>
      </c>
      <c r="P63" s="41">
        <f t="shared" si="22"/>
        <v>1043.7</v>
      </c>
      <c r="Q63" s="42"/>
      <c r="R63" s="35">
        <f t="shared" si="2"/>
        <v>2339.1</v>
      </c>
      <c r="S63" s="35">
        <f t="shared" si="4"/>
        <v>2297.5</v>
      </c>
      <c r="T63" s="4"/>
      <c r="U63" s="4"/>
      <c r="V63" s="4"/>
      <c r="W63" s="4"/>
      <c r="X63" s="4"/>
      <c r="Y63" s="4"/>
      <c r="Z63" s="4"/>
      <c r="AA63" s="4"/>
      <c r="AB63" s="4"/>
    </row>
    <row r="64" spans="1:28" s="16" customFormat="1" ht="15.75" x14ac:dyDescent="0.25">
      <c r="A64" s="88" t="s">
        <v>64</v>
      </c>
      <c r="B64" s="85" t="s">
        <v>45</v>
      </c>
      <c r="C64" s="114" t="s">
        <v>47</v>
      </c>
      <c r="D64" s="94">
        <v>43109</v>
      </c>
      <c r="E64" s="111">
        <v>43373</v>
      </c>
      <c r="F64" s="94">
        <v>43109</v>
      </c>
      <c r="G64" s="97">
        <v>43281</v>
      </c>
      <c r="H64" s="47" t="s">
        <v>104</v>
      </c>
      <c r="I64" s="41">
        <f>SUM(I65:I67)</f>
        <v>0</v>
      </c>
      <c r="J64" s="41">
        <f t="shared" ref="J64:P64" si="23">SUM(J65:J67)</f>
        <v>0</v>
      </c>
      <c r="K64" s="41">
        <f t="shared" si="23"/>
        <v>350</v>
      </c>
      <c r="L64" s="41">
        <f t="shared" si="23"/>
        <v>350</v>
      </c>
      <c r="M64" s="41">
        <f t="shared" si="23"/>
        <v>0</v>
      </c>
      <c r="N64" s="41">
        <f t="shared" si="23"/>
        <v>0</v>
      </c>
      <c r="O64" s="41">
        <f t="shared" si="23"/>
        <v>0</v>
      </c>
      <c r="P64" s="41">
        <f t="shared" si="23"/>
        <v>0</v>
      </c>
      <c r="Q64" s="42"/>
      <c r="R64" s="35">
        <f t="shared" si="2"/>
        <v>350</v>
      </c>
      <c r="S64" s="35">
        <f t="shared" si="4"/>
        <v>350</v>
      </c>
      <c r="T64" s="4"/>
      <c r="U64" s="4"/>
      <c r="V64" s="4"/>
      <c r="W64" s="4"/>
      <c r="X64" s="4"/>
      <c r="Y64" s="4"/>
      <c r="Z64" s="4"/>
      <c r="AA64" s="4"/>
      <c r="AB64" s="4"/>
    </row>
    <row r="65" spans="1:28" s="25" customFormat="1" ht="15.75" x14ac:dyDescent="0.25">
      <c r="A65" s="89"/>
      <c r="B65" s="86"/>
      <c r="C65" s="115"/>
      <c r="D65" s="95"/>
      <c r="E65" s="112"/>
      <c r="F65" s="95"/>
      <c r="G65" s="98"/>
      <c r="H65" s="47" t="s">
        <v>105</v>
      </c>
      <c r="I65" s="41">
        <v>0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2"/>
      <c r="R65" s="35">
        <f t="shared" si="2"/>
        <v>0</v>
      </c>
      <c r="S65" s="35">
        <f t="shared" si="4"/>
        <v>0</v>
      </c>
      <c r="T65" s="4"/>
      <c r="U65" s="4"/>
      <c r="V65" s="4"/>
      <c r="W65" s="4"/>
      <c r="X65" s="4"/>
      <c r="Y65" s="4"/>
      <c r="Z65" s="4"/>
      <c r="AA65" s="4"/>
      <c r="AB65" s="4"/>
    </row>
    <row r="66" spans="1:28" s="25" customFormat="1" ht="15.75" x14ac:dyDescent="0.25">
      <c r="A66" s="89"/>
      <c r="B66" s="86"/>
      <c r="C66" s="115"/>
      <c r="D66" s="95"/>
      <c r="E66" s="112"/>
      <c r="F66" s="95"/>
      <c r="G66" s="98"/>
      <c r="H66" s="47" t="s">
        <v>106</v>
      </c>
      <c r="I66" s="41">
        <v>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2"/>
      <c r="R66" s="35">
        <f t="shared" si="2"/>
        <v>0</v>
      </c>
      <c r="S66" s="35">
        <f t="shared" si="4"/>
        <v>0</v>
      </c>
      <c r="T66" s="4"/>
      <c r="U66" s="4"/>
      <c r="V66" s="4"/>
      <c r="W66" s="4"/>
      <c r="X66" s="4"/>
      <c r="Y66" s="4"/>
      <c r="Z66" s="4"/>
      <c r="AA66" s="4"/>
      <c r="AB66" s="4"/>
    </row>
    <row r="67" spans="1:28" s="25" customFormat="1" ht="80.25" customHeight="1" x14ac:dyDescent="0.25">
      <c r="A67" s="90"/>
      <c r="B67" s="87"/>
      <c r="C67" s="116"/>
      <c r="D67" s="96"/>
      <c r="E67" s="113"/>
      <c r="F67" s="96"/>
      <c r="G67" s="99"/>
      <c r="H67" s="47" t="s">
        <v>107</v>
      </c>
      <c r="I67" s="41">
        <v>0</v>
      </c>
      <c r="J67" s="41">
        <v>0</v>
      </c>
      <c r="K67" s="41">
        <v>350</v>
      </c>
      <c r="L67" s="41">
        <v>350</v>
      </c>
      <c r="M67" s="41">
        <v>0</v>
      </c>
      <c r="N67" s="41">
        <v>0</v>
      </c>
      <c r="O67" s="41">
        <v>0</v>
      </c>
      <c r="P67" s="41">
        <v>0</v>
      </c>
      <c r="Q67" s="42"/>
      <c r="R67" s="35">
        <f t="shared" si="2"/>
        <v>350</v>
      </c>
      <c r="S67" s="35">
        <f t="shared" si="4"/>
        <v>350</v>
      </c>
      <c r="T67" s="4"/>
      <c r="U67" s="4"/>
      <c r="V67" s="4"/>
      <c r="W67" s="4"/>
      <c r="X67" s="4"/>
      <c r="Y67" s="4"/>
      <c r="Z67" s="4"/>
      <c r="AA67" s="4"/>
      <c r="AB67" s="4"/>
    </row>
    <row r="68" spans="1:28" s="16" customFormat="1" ht="84" customHeight="1" x14ac:dyDescent="0.25">
      <c r="A68" s="38" t="s">
        <v>65</v>
      </c>
      <c r="B68" s="37" t="s">
        <v>48</v>
      </c>
      <c r="C68" s="82" t="s">
        <v>47</v>
      </c>
      <c r="D68" s="53" t="s">
        <v>10</v>
      </c>
      <c r="E68" s="48">
        <v>43189</v>
      </c>
      <c r="F68" s="53" t="s">
        <v>10</v>
      </c>
      <c r="G68" s="48">
        <v>43189</v>
      </c>
      <c r="H68" s="48"/>
      <c r="I68" s="41" t="s">
        <v>10</v>
      </c>
      <c r="J68" s="41" t="s">
        <v>10</v>
      </c>
      <c r="K68" s="41" t="s">
        <v>10</v>
      </c>
      <c r="L68" s="41" t="s">
        <v>10</v>
      </c>
      <c r="M68" s="41" t="s">
        <v>10</v>
      </c>
      <c r="N68" s="41" t="s">
        <v>10</v>
      </c>
      <c r="O68" s="41" t="s">
        <v>10</v>
      </c>
      <c r="P68" s="41" t="s">
        <v>10</v>
      </c>
      <c r="Q68" s="42"/>
      <c r="R68" s="35" t="e">
        <f t="shared" si="2"/>
        <v>#VALUE!</v>
      </c>
      <c r="S68" s="35" t="e">
        <f t="shared" si="4"/>
        <v>#VALUE!</v>
      </c>
      <c r="T68" s="4"/>
      <c r="U68" s="4"/>
      <c r="V68" s="4"/>
      <c r="W68" s="4"/>
      <c r="X68" s="4"/>
      <c r="Y68" s="4"/>
      <c r="Z68" s="4"/>
      <c r="AA68" s="4"/>
      <c r="AB68" s="4"/>
    </row>
    <row r="69" spans="1:28" s="16" customFormat="1" ht="69" customHeight="1" x14ac:dyDescent="0.25">
      <c r="A69" s="38" t="s">
        <v>66</v>
      </c>
      <c r="B69" s="37" t="s">
        <v>49</v>
      </c>
      <c r="C69" s="83"/>
      <c r="D69" s="53" t="s">
        <v>10</v>
      </c>
      <c r="E69" s="48">
        <v>43220</v>
      </c>
      <c r="F69" s="53" t="s">
        <v>10</v>
      </c>
      <c r="G69" s="48">
        <v>43220</v>
      </c>
      <c r="H69" s="48"/>
      <c r="I69" s="41" t="s">
        <v>10</v>
      </c>
      <c r="J69" s="41" t="s">
        <v>10</v>
      </c>
      <c r="K69" s="41" t="s">
        <v>10</v>
      </c>
      <c r="L69" s="41" t="s">
        <v>10</v>
      </c>
      <c r="M69" s="41" t="s">
        <v>10</v>
      </c>
      <c r="N69" s="41" t="s">
        <v>10</v>
      </c>
      <c r="O69" s="41" t="s">
        <v>10</v>
      </c>
      <c r="P69" s="41" t="s">
        <v>10</v>
      </c>
      <c r="Q69" s="42"/>
      <c r="R69" s="35" t="e">
        <f t="shared" si="2"/>
        <v>#VALUE!</v>
      </c>
      <c r="S69" s="35" t="e">
        <f t="shared" si="4"/>
        <v>#VALUE!</v>
      </c>
      <c r="T69" s="4"/>
      <c r="U69" s="4"/>
      <c r="V69" s="4"/>
      <c r="W69" s="4"/>
      <c r="X69" s="4"/>
      <c r="Y69" s="4"/>
      <c r="Z69" s="4"/>
      <c r="AA69" s="4"/>
      <c r="AB69" s="4"/>
    </row>
    <row r="70" spans="1:28" s="16" customFormat="1" ht="37.5" customHeight="1" x14ac:dyDescent="0.25">
      <c r="A70" s="38" t="s">
        <v>67</v>
      </c>
      <c r="B70" s="37" t="s">
        <v>50</v>
      </c>
      <c r="C70" s="84"/>
      <c r="D70" s="53" t="s">
        <v>10</v>
      </c>
      <c r="E70" s="48">
        <v>43281</v>
      </c>
      <c r="F70" s="53" t="s">
        <v>10</v>
      </c>
      <c r="G70" s="48">
        <v>43281</v>
      </c>
      <c r="H70" s="48"/>
      <c r="I70" s="41" t="s">
        <v>10</v>
      </c>
      <c r="J70" s="41" t="s">
        <v>10</v>
      </c>
      <c r="K70" s="41" t="s">
        <v>10</v>
      </c>
      <c r="L70" s="41" t="s">
        <v>10</v>
      </c>
      <c r="M70" s="41" t="s">
        <v>10</v>
      </c>
      <c r="N70" s="41" t="s">
        <v>10</v>
      </c>
      <c r="O70" s="41" t="s">
        <v>10</v>
      </c>
      <c r="P70" s="41" t="s">
        <v>10</v>
      </c>
      <c r="Q70" s="42"/>
      <c r="R70" s="35" t="e">
        <f t="shared" si="2"/>
        <v>#VALUE!</v>
      </c>
      <c r="S70" s="35" t="e">
        <f t="shared" si="4"/>
        <v>#VALUE!</v>
      </c>
      <c r="T70" s="4"/>
      <c r="U70" s="4"/>
      <c r="V70" s="4"/>
      <c r="W70" s="4"/>
      <c r="X70" s="4"/>
      <c r="Y70" s="4"/>
      <c r="Z70" s="4"/>
      <c r="AA70" s="4"/>
      <c r="AB70" s="4"/>
    </row>
    <row r="71" spans="1:28" s="16" customFormat="1" ht="258.75" customHeight="1" x14ac:dyDescent="0.25">
      <c r="A71" s="88" t="s">
        <v>68</v>
      </c>
      <c r="B71" s="85" t="s">
        <v>51</v>
      </c>
      <c r="C71" s="82" t="s">
        <v>118</v>
      </c>
      <c r="D71" s="94">
        <v>43101</v>
      </c>
      <c r="E71" s="97">
        <v>43465</v>
      </c>
      <c r="F71" s="97">
        <v>43101</v>
      </c>
      <c r="G71" s="85" t="s">
        <v>115</v>
      </c>
      <c r="H71" s="39" t="s">
        <v>104</v>
      </c>
      <c r="I71" s="45">
        <f>SUM(I72:I74)</f>
        <v>160</v>
      </c>
      <c r="J71" s="45">
        <f t="shared" ref="J71:P71" si="24">SUM(J72:J74)</f>
        <v>160</v>
      </c>
      <c r="K71" s="45">
        <f t="shared" si="24"/>
        <v>8015.6</v>
      </c>
      <c r="L71" s="45">
        <f t="shared" si="24"/>
        <v>8015.4000000000005</v>
      </c>
      <c r="M71" s="45">
        <f t="shared" si="24"/>
        <v>0</v>
      </c>
      <c r="N71" s="45">
        <f t="shared" si="24"/>
        <v>0</v>
      </c>
      <c r="O71" s="45">
        <f t="shared" si="24"/>
        <v>5174.7999999999993</v>
      </c>
      <c r="P71" s="45">
        <f t="shared" si="24"/>
        <v>5125.8</v>
      </c>
      <c r="Q71" s="49"/>
      <c r="R71" s="35">
        <f t="shared" si="2"/>
        <v>13350.4</v>
      </c>
      <c r="S71" s="35">
        <f t="shared" si="4"/>
        <v>13301.2</v>
      </c>
      <c r="T71" s="4"/>
      <c r="U71" s="4"/>
      <c r="V71" s="4"/>
      <c r="W71" s="4"/>
      <c r="X71" s="4"/>
      <c r="Y71" s="4"/>
      <c r="Z71" s="4"/>
      <c r="AA71" s="4"/>
      <c r="AB71" s="4"/>
    </row>
    <row r="72" spans="1:28" s="16" customFormat="1" ht="15.75" x14ac:dyDescent="0.25">
      <c r="A72" s="89"/>
      <c r="B72" s="86"/>
      <c r="C72" s="83"/>
      <c r="D72" s="95"/>
      <c r="E72" s="98"/>
      <c r="F72" s="98"/>
      <c r="G72" s="86"/>
      <c r="H72" s="47" t="s">
        <v>105</v>
      </c>
      <c r="I72" s="44">
        <f>I76+I80</f>
        <v>0</v>
      </c>
      <c r="J72" s="44">
        <f t="shared" ref="J72:P72" si="25">J76+J80</f>
        <v>0</v>
      </c>
      <c r="K72" s="44">
        <f t="shared" si="25"/>
        <v>0</v>
      </c>
      <c r="L72" s="44">
        <f t="shared" si="25"/>
        <v>0</v>
      </c>
      <c r="M72" s="44">
        <f t="shared" si="25"/>
        <v>0</v>
      </c>
      <c r="N72" s="44">
        <f t="shared" si="25"/>
        <v>0</v>
      </c>
      <c r="O72" s="44">
        <f t="shared" si="25"/>
        <v>0</v>
      </c>
      <c r="P72" s="44">
        <f t="shared" si="25"/>
        <v>0</v>
      </c>
      <c r="Q72" s="50"/>
      <c r="R72" s="35">
        <f t="shared" si="2"/>
        <v>0</v>
      </c>
      <c r="S72" s="35">
        <f>J72+L72+N72+P72</f>
        <v>0</v>
      </c>
      <c r="T72" s="4"/>
      <c r="U72" s="4"/>
      <c r="V72" s="4"/>
      <c r="W72" s="4"/>
      <c r="X72" s="4"/>
      <c r="Y72" s="4"/>
      <c r="Z72" s="4"/>
      <c r="AA72" s="4"/>
      <c r="AB72" s="4"/>
    </row>
    <row r="73" spans="1:28" s="25" customFormat="1" ht="15.75" x14ac:dyDescent="0.25">
      <c r="A73" s="89"/>
      <c r="B73" s="86"/>
      <c r="C73" s="83"/>
      <c r="D73" s="95"/>
      <c r="E73" s="98"/>
      <c r="F73" s="98"/>
      <c r="G73" s="86"/>
      <c r="H73" s="47" t="s">
        <v>106</v>
      </c>
      <c r="I73" s="44">
        <f t="shared" ref="I73:P73" si="26">I77+I81</f>
        <v>0</v>
      </c>
      <c r="J73" s="44">
        <f t="shared" si="26"/>
        <v>0</v>
      </c>
      <c r="K73" s="44">
        <f t="shared" si="26"/>
        <v>7271.6</v>
      </c>
      <c r="L73" s="44">
        <f t="shared" si="26"/>
        <v>7271.6</v>
      </c>
      <c r="M73" s="44">
        <f t="shared" si="26"/>
        <v>0</v>
      </c>
      <c r="N73" s="44">
        <f t="shared" si="26"/>
        <v>0</v>
      </c>
      <c r="O73" s="44">
        <f t="shared" si="26"/>
        <v>4089.7</v>
      </c>
      <c r="P73" s="44">
        <f t="shared" si="26"/>
        <v>4082.1</v>
      </c>
      <c r="Q73" s="42"/>
      <c r="R73" s="35">
        <f t="shared" si="2"/>
        <v>11361.3</v>
      </c>
      <c r="S73" s="35">
        <f t="shared" si="4"/>
        <v>11353.7</v>
      </c>
      <c r="T73" s="4"/>
      <c r="U73" s="4"/>
      <c r="V73" s="4"/>
      <c r="W73" s="4"/>
      <c r="X73" s="4"/>
      <c r="Y73" s="4"/>
      <c r="Z73" s="4"/>
      <c r="AA73" s="4"/>
      <c r="AB73" s="4"/>
    </row>
    <row r="74" spans="1:28" s="25" customFormat="1" ht="221.25" customHeight="1" x14ac:dyDescent="0.25">
      <c r="A74" s="90"/>
      <c r="B74" s="87"/>
      <c r="C74" s="84"/>
      <c r="D74" s="96"/>
      <c r="E74" s="99"/>
      <c r="F74" s="99"/>
      <c r="G74" s="87"/>
      <c r="H74" s="47" t="s">
        <v>107</v>
      </c>
      <c r="I74" s="44">
        <f t="shared" ref="I74:O74" si="27">I78+I82</f>
        <v>160</v>
      </c>
      <c r="J74" s="44">
        <f t="shared" si="27"/>
        <v>160</v>
      </c>
      <c r="K74" s="44">
        <f t="shared" si="27"/>
        <v>744</v>
      </c>
      <c r="L74" s="44">
        <f t="shared" si="27"/>
        <v>743.8</v>
      </c>
      <c r="M74" s="44">
        <f t="shared" si="27"/>
        <v>0</v>
      </c>
      <c r="N74" s="44">
        <f t="shared" si="27"/>
        <v>0</v>
      </c>
      <c r="O74" s="44">
        <f t="shared" si="27"/>
        <v>1085.0999999999999</v>
      </c>
      <c r="P74" s="44">
        <f>P79+P78</f>
        <v>1043.7</v>
      </c>
      <c r="Q74" s="42"/>
      <c r="R74" s="35">
        <f t="shared" si="2"/>
        <v>1989.1</v>
      </c>
      <c r="S74" s="35">
        <f t="shared" si="4"/>
        <v>1947.5</v>
      </c>
      <c r="T74" s="4"/>
      <c r="U74" s="4"/>
      <c r="V74" s="43">
        <f>O74-P74</f>
        <v>41.399999999999864</v>
      </c>
      <c r="W74" s="4"/>
      <c r="X74" s="4"/>
      <c r="Y74" s="4"/>
      <c r="Z74" s="4"/>
      <c r="AA74" s="4"/>
      <c r="AB74" s="4"/>
    </row>
    <row r="75" spans="1:28" s="16" customFormat="1" ht="131.25" customHeight="1" x14ac:dyDescent="0.25">
      <c r="A75" s="88" t="s">
        <v>69</v>
      </c>
      <c r="B75" s="85" t="s">
        <v>52</v>
      </c>
      <c r="C75" s="82" t="s">
        <v>119</v>
      </c>
      <c r="D75" s="94">
        <v>43191</v>
      </c>
      <c r="E75" s="97">
        <v>43465</v>
      </c>
      <c r="F75" s="94">
        <v>43191</v>
      </c>
      <c r="G75" s="94">
        <v>43463</v>
      </c>
      <c r="H75" s="47" t="s">
        <v>104</v>
      </c>
      <c r="I75" s="41">
        <f>SUM(I76:I78)</f>
        <v>0</v>
      </c>
      <c r="J75" s="41">
        <f t="shared" ref="J75:P75" si="28">SUM(J76:J78)</f>
        <v>0</v>
      </c>
      <c r="K75" s="41">
        <f t="shared" si="28"/>
        <v>7654.5</v>
      </c>
      <c r="L75" s="41">
        <f t="shared" si="28"/>
        <v>7654.4000000000005</v>
      </c>
      <c r="M75" s="41">
        <f t="shared" si="28"/>
        <v>0</v>
      </c>
      <c r="N75" s="41">
        <f t="shared" si="28"/>
        <v>0</v>
      </c>
      <c r="O75" s="41">
        <f t="shared" si="28"/>
        <v>4305</v>
      </c>
      <c r="P75" s="41">
        <f t="shared" si="28"/>
        <v>4297</v>
      </c>
      <c r="Q75" s="51"/>
      <c r="R75" s="35">
        <f t="shared" si="2"/>
        <v>11959.5</v>
      </c>
      <c r="S75" s="35">
        <f t="shared" si="4"/>
        <v>11951.400000000001</v>
      </c>
      <c r="T75" s="4"/>
      <c r="U75" s="4"/>
      <c r="V75" s="4"/>
      <c r="W75" s="4"/>
      <c r="X75" s="4"/>
      <c r="Y75" s="4"/>
      <c r="Z75" s="4"/>
      <c r="AA75" s="4"/>
      <c r="AB75" s="4"/>
    </row>
    <row r="76" spans="1:28" s="25" customFormat="1" ht="15.75" x14ac:dyDescent="0.25">
      <c r="A76" s="89"/>
      <c r="B76" s="86"/>
      <c r="C76" s="83"/>
      <c r="D76" s="95"/>
      <c r="E76" s="98"/>
      <c r="F76" s="95"/>
      <c r="G76" s="86"/>
      <c r="H76" s="47" t="s">
        <v>105</v>
      </c>
      <c r="I76" s="41">
        <v>0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2"/>
      <c r="R76" s="35">
        <f t="shared" si="2"/>
        <v>0</v>
      </c>
      <c r="S76" s="35">
        <f t="shared" si="4"/>
        <v>0</v>
      </c>
      <c r="T76" s="4"/>
      <c r="U76" s="4"/>
      <c r="V76" s="4"/>
      <c r="W76" s="4"/>
      <c r="X76" s="4"/>
      <c r="Y76" s="4"/>
      <c r="Z76" s="4"/>
      <c r="AA76" s="4"/>
      <c r="AB76" s="4"/>
    </row>
    <row r="77" spans="1:28" s="25" customFormat="1" ht="15.75" x14ac:dyDescent="0.25">
      <c r="A77" s="89"/>
      <c r="B77" s="86"/>
      <c r="C77" s="83"/>
      <c r="D77" s="95"/>
      <c r="E77" s="98"/>
      <c r="F77" s="95"/>
      <c r="G77" s="86"/>
      <c r="H77" s="47" t="s">
        <v>106</v>
      </c>
      <c r="I77" s="41">
        <v>0</v>
      </c>
      <c r="J77" s="41">
        <v>0</v>
      </c>
      <c r="K77" s="41">
        <v>7271.6</v>
      </c>
      <c r="L77" s="41">
        <v>7271.6</v>
      </c>
      <c r="M77" s="41">
        <v>0</v>
      </c>
      <c r="N77" s="41">
        <v>0</v>
      </c>
      <c r="O77" s="41">
        <v>4089.7</v>
      </c>
      <c r="P77" s="41">
        <v>4082.1</v>
      </c>
      <c r="Q77" s="42"/>
      <c r="R77" s="35">
        <f t="shared" si="2"/>
        <v>11361.3</v>
      </c>
      <c r="S77" s="35">
        <f t="shared" si="4"/>
        <v>11353.7</v>
      </c>
      <c r="T77" s="4"/>
      <c r="U77" s="4"/>
      <c r="V77" s="43">
        <f>O77-P77</f>
        <v>7.5999999999999091</v>
      </c>
      <c r="W77" s="4"/>
      <c r="X77" s="4"/>
      <c r="Y77" s="4"/>
      <c r="Z77" s="4"/>
      <c r="AA77" s="4"/>
      <c r="AB77" s="4"/>
    </row>
    <row r="78" spans="1:28" s="25" customFormat="1" ht="72" customHeight="1" x14ac:dyDescent="0.25">
      <c r="A78" s="90"/>
      <c r="B78" s="87"/>
      <c r="C78" s="84"/>
      <c r="D78" s="96"/>
      <c r="E78" s="99"/>
      <c r="F78" s="96"/>
      <c r="G78" s="87"/>
      <c r="H78" s="47" t="s">
        <v>107</v>
      </c>
      <c r="I78" s="41">
        <v>0</v>
      </c>
      <c r="J78" s="41">
        <v>0</v>
      </c>
      <c r="K78" s="41">
        <v>382.9</v>
      </c>
      <c r="L78" s="41">
        <v>382.8</v>
      </c>
      <c r="M78" s="41">
        <v>0</v>
      </c>
      <c r="N78" s="41">
        <v>0</v>
      </c>
      <c r="O78" s="41">
        <v>215.3</v>
      </c>
      <c r="P78" s="41">
        <v>214.9</v>
      </c>
      <c r="Q78" s="42"/>
      <c r="R78" s="35">
        <f t="shared" si="2"/>
        <v>598.20000000000005</v>
      </c>
      <c r="S78" s="35">
        <f t="shared" si="4"/>
        <v>597.70000000000005</v>
      </c>
      <c r="T78" s="4"/>
      <c r="U78" s="4"/>
      <c r="V78" s="43">
        <f>O78-P78</f>
        <v>0.40000000000000568</v>
      </c>
      <c r="W78" s="4"/>
      <c r="X78" s="4"/>
      <c r="Y78" s="4"/>
      <c r="Z78" s="4"/>
      <c r="AA78" s="4"/>
      <c r="AB78" s="4"/>
    </row>
    <row r="79" spans="1:28" s="16" customFormat="1" ht="151.5" customHeight="1" x14ac:dyDescent="0.25">
      <c r="A79" s="88" t="s">
        <v>70</v>
      </c>
      <c r="B79" s="103" t="s">
        <v>108</v>
      </c>
      <c r="C79" s="82" t="s">
        <v>119</v>
      </c>
      <c r="D79" s="94">
        <v>43109</v>
      </c>
      <c r="E79" s="97">
        <v>43465</v>
      </c>
      <c r="F79" s="94">
        <v>43109</v>
      </c>
      <c r="G79" s="94">
        <v>43463</v>
      </c>
      <c r="H79" s="39" t="s">
        <v>104</v>
      </c>
      <c r="I79" s="41">
        <f>SUM(I80:I82)</f>
        <v>160</v>
      </c>
      <c r="J79" s="41">
        <f t="shared" ref="J79:N79" si="29">SUM(J80:J82)</f>
        <v>160</v>
      </c>
      <c r="K79" s="41">
        <f t="shared" si="29"/>
        <v>361.1</v>
      </c>
      <c r="L79" s="41">
        <f t="shared" si="29"/>
        <v>361</v>
      </c>
      <c r="M79" s="41">
        <f t="shared" si="29"/>
        <v>0</v>
      </c>
      <c r="N79" s="41">
        <f t="shared" si="29"/>
        <v>0</v>
      </c>
      <c r="O79" s="41">
        <v>869.8</v>
      </c>
      <c r="P79" s="58">
        <v>828.8</v>
      </c>
      <c r="Q79" s="51"/>
      <c r="R79" s="35">
        <f t="shared" si="2"/>
        <v>1390.9</v>
      </c>
      <c r="S79" s="35">
        <f t="shared" si="4"/>
        <v>1349.8</v>
      </c>
      <c r="T79" s="4"/>
      <c r="U79" s="4"/>
      <c r="V79" s="43">
        <f>O79-P79</f>
        <v>41</v>
      </c>
      <c r="W79" s="4"/>
      <c r="X79" s="4"/>
      <c r="Y79" s="4"/>
      <c r="Z79" s="4"/>
      <c r="AA79" s="4"/>
      <c r="AB79" s="4"/>
    </row>
    <row r="80" spans="1:28" s="25" customFormat="1" ht="15.75" x14ac:dyDescent="0.25">
      <c r="A80" s="89"/>
      <c r="B80" s="104"/>
      <c r="C80" s="83"/>
      <c r="D80" s="95"/>
      <c r="E80" s="98"/>
      <c r="F80" s="95"/>
      <c r="G80" s="86"/>
      <c r="H80" s="47" t="s">
        <v>105</v>
      </c>
      <c r="I80" s="41">
        <v>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2"/>
      <c r="R80" s="35">
        <f t="shared" ref="R80:S111" si="30">I80+K80+M80+O80</f>
        <v>0</v>
      </c>
      <c r="S80" s="35">
        <f t="shared" si="4"/>
        <v>0</v>
      </c>
      <c r="T80" s="4"/>
      <c r="U80" s="4"/>
      <c r="V80" s="4"/>
      <c r="W80" s="4"/>
      <c r="X80" s="4"/>
      <c r="Y80" s="4"/>
      <c r="Z80" s="4"/>
      <c r="AA80" s="4"/>
      <c r="AB80" s="4"/>
    </row>
    <row r="81" spans="1:28" s="25" customFormat="1" ht="15.75" x14ac:dyDescent="0.25">
      <c r="A81" s="89"/>
      <c r="B81" s="104"/>
      <c r="C81" s="83"/>
      <c r="D81" s="95"/>
      <c r="E81" s="98"/>
      <c r="F81" s="95"/>
      <c r="G81" s="86"/>
      <c r="H81" s="47" t="s">
        <v>106</v>
      </c>
      <c r="I81" s="41">
        <v>0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2"/>
      <c r="R81" s="35">
        <f t="shared" si="30"/>
        <v>0</v>
      </c>
      <c r="S81" s="35">
        <f t="shared" si="4"/>
        <v>0</v>
      </c>
      <c r="T81" s="4"/>
      <c r="U81" s="4"/>
      <c r="V81" s="4"/>
      <c r="W81" s="4"/>
      <c r="X81" s="4"/>
      <c r="Y81" s="4"/>
      <c r="Z81" s="4"/>
      <c r="AA81" s="4"/>
      <c r="AB81" s="4"/>
    </row>
    <row r="82" spans="1:28" s="25" customFormat="1" ht="409.5" customHeight="1" x14ac:dyDescent="0.25">
      <c r="A82" s="90"/>
      <c r="B82" s="105"/>
      <c r="C82" s="84"/>
      <c r="D82" s="96"/>
      <c r="E82" s="99"/>
      <c r="F82" s="96"/>
      <c r="G82" s="87"/>
      <c r="H82" s="47" t="s">
        <v>107</v>
      </c>
      <c r="I82" s="41">
        <v>160</v>
      </c>
      <c r="J82" s="41">
        <v>160</v>
      </c>
      <c r="K82" s="41">
        <v>361.1</v>
      </c>
      <c r="L82" s="41">
        <v>361</v>
      </c>
      <c r="M82" s="41">
        <v>0</v>
      </c>
      <c r="N82" s="41">
        <v>0</v>
      </c>
      <c r="O82" s="41">
        <v>869.8</v>
      </c>
      <c r="P82" s="41">
        <v>828.8</v>
      </c>
      <c r="Q82" s="42"/>
      <c r="R82" s="35">
        <f t="shared" si="30"/>
        <v>1390.9</v>
      </c>
      <c r="S82" s="35">
        <f t="shared" si="30"/>
        <v>1349.8</v>
      </c>
      <c r="T82" s="4"/>
      <c r="U82" s="4"/>
      <c r="V82" s="4"/>
      <c r="W82" s="4"/>
      <c r="X82" s="4"/>
      <c r="Y82" s="4"/>
      <c r="Z82" s="4"/>
      <c r="AA82" s="4"/>
      <c r="AB82" s="4"/>
    </row>
    <row r="83" spans="1:28" s="16" customFormat="1" ht="285" customHeight="1" x14ac:dyDescent="0.25">
      <c r="A83" s="38" t="s">
        <v>71</v>
      </c>
      <c r="B83" s="64" t="s">
        <v>53</v>
      </c>
      <c r="C83" s="82" t="s">
        <v>119</v>
      </c>
      <c r="D83" s="60" t="s">
        <v>10</v>
      </c>
      <c r="E83" s="61">
        <v>43281</v>
      </c>
      <c r="F83" s="60" t="s">
        <v>10</v>
      </c>
      <c r="G83" s="61">
        <v>43281</v>
      </c>
      <c r="H83" s="48"/>
      <c r="I83" s="41" t="s">
        <v>10</v>
      </c>
      <c r="J83" s="41" t="s">
        <v>10</v>
      </c>
      <c r="K83" s="46" t="s">
        <v>10</v>
      </c>
      <c r="L83" s="41" t="s">
        <v>10</v>
      </c>
      <c r="M83" s="41" t="s">
        <v>10</v>
      </c>
      <c r="N83" s="41" t="s">
        <v>10</v>
      </c>
      <c r="O83" s="41" t="s">
        <v>10</v>
      </c>
      <c r="P83" s="41" t="s">
        <v>10</v>
      </c>
      <c r="Q83" s="42"/>
      <c r="R83" s="35" t="e">
        <f t="shared" si="30"/>
        <v>#VALUE!</v>
      </c>
      <c r="S83" s="35" t="e">
        <f>J83+L83+N83+P83</f>
        <v>#VALUE!</v>
      </c>
      <c r="T83" s="4"/>
      <c r="U83" s="4"/>
      <c r="V83" s="4"/>
      <c r="W83" s="4"/>
      <c r="X83" s="4"/>
      <c r="Y83" s="4"/>
      <c r="Z83" s="4"/>
      <c r="AA83" s="4"/>
      <c r="AB83" s="4"/>
    </row>
    <row r="84" spans="1:28" s="16" customFormat="1" ht="89.25" customHeight="1" x14ac:dyDescent="0.25">
      <c r="A84" s="38" t="s">
        <v>72</v>
      </c>
      <c r="B84" s="64" t="s">
        <v>54</v>
      </c>
      <c r="C84" s="83"/>
      <c r="D84" s="60" t="s">
        <v>10</v>
      </c>
      <c r="E84" s="61">
        <v>43373</v>
      </c>
      <c r="F84" s="60" t="s">
        <v>10</v>
      </c>
      <c r="G84" s="61">
        <v>43281</v>
      </c>
      <c r="H84" s="48"/>
      <c r="I84" s="41" t="s">
        <v>10</v>
      </c>
      <c r="J84" s="41" t="s">
        <v>10</v>
      </c>
      <c r="K84" s="46" t="s">
        <v>10</v>
      </c>
      <c r="L84" s="41" t="s">
        <v>10</v>
      </c>
      <c r="M84" s="41" t="s">
        <v>10</v>
      </c>
      <c r="N84" s="41" t="s">
        <v>10</v>
      </c>
      <c r="O84" s="41" t="s">
        <v>10</v>
      </c>
      <c r="P84" s="41" t="s">
        <v>10</v>
      </c>
      <c r="Q84" s="42"/>
      <c r="R84" s="35" t="e">
        <f t="shared" si="30"/>
        <v>#VALUE!</v>
      </c>
      <c r="S84" s="35" t="e">
        <f>J84+L84+N84+P84</f>
        <v>#VALUE!</v>
      </c>
      <c r="T84" s="4"/>
      <c r="U84" s="4"/>
      <c r="V84" s="4"/>
      <c r="W84" s="4"/>
      <c r="X84" s="4"/>
      <c r="Y84" s="4"/>
      <c r="Z84" s="4"/>
      <c r="AA84" s="4"/>
      <c r="AB84" s="4"/>
    </row>
    <row r="85" spans="1:28" s="16" customFormat="1" ht="109.5" customHeight="1" x14ac:dyDescent="0.25">
      <c r="A85" s="38" t="s">
        <v>73</v>
      </c>
      <c r="B85" s="64" t="s">
        <v>55</v>
      </c>
      <c r="C85" s="83"/>
      <c r="D85" s="60" t="s">
        <v>10</v>
      </c>
      <c r="E85" s="61">
        <v>43189</v>
      </c>
      <c r="F85" s="60" t="s">
        <v>10</v>
      </c>
      <c r="G85" s="61">
        <v>43189</v>
      </c>
      <c r="H85" s="48"/>
      <c r="I85" s="41" t="s">
        <v>10</v>
      </c>
      <c r="J85" s="41" t="s">
        <v>10</v>
      </c>
      <c r="K85" s="46" t="s">
        <v>10</v>
      </c>
      <c r="L85" s="41" t="s">
        <v>10</v>
      </c>
      <c r="M85" s="41" t="s">
        <v>10</v>
      </c>
      <c r="N85" s="41" t="s">
        <v>10</v>
      </c>
      <c r="O85" s="41" t="s">
        <v>10</v>
      </c>
      <c r="P85" s="41" t="s">
        <v>10</v>
      </c>
      <c r="Q85" s="42"/>
      <c r="R85" s="35" t="e">
        <f t="shared" si="30"/>
        <v>#VALUE!</v>
      </c>
      <c r="S85" s="35" t="e">
        <f t="shared" si="30"/>
        <v>#VALUE!</v>
      </c>
      <c r="T85" s="4"/>
      <c r="U85" s="4"/>
      <c r="V85" s="4"/>
      <c r="W85" s="4"/>
      <c r="X85" s="4"/>
      <c r="Y85" s="4"/>
      <c r="Z85" s="4"/>
      <c r="AA85" s="4"/>
      <c r="AB85" s="4"/>
    </row>
    <row r="86" spans="1:28" s="16" customFormat="1" ht="277.5" customHeight="1" x14ac:dyDescent="0.25">
      <c r="A86" s="38" t="s">
        <v>74</v>
      </c>
      <c r="B86" s="62" t="s">
        <v>56</v>
      </c>
      <c r="C86" s="83"/>
      <c r="D86" s="60" t="s">
        <v>10</v>
      </c>
      <c r="E86" s="61">
        <v>43464</v>
      </c>
      <c r="F86" s="60" t="s">
        <v>10</v>
      </c>
      <c r="G86" s="60">
        <v>43463</v>
      </c>
      <c r="H86" s="47"/>
      <c r="I86" s="41" t="s">
        <v>10</v>
      </c>
      <c r="J86" s="41" t="s">
        <v>10</v>
      </c>
      <c r="K86" s="46" t="s">
        <v>10</v>
      </c>
      <c r="L86" s="41" t="s">
        <v>10</v>
      </c>
      <c r="M86" s="41" t="s">
        <v>10</v>
      </c>
      <c r="N86" s="41" t="s">
        <v>10</v>
      </c>
      <c r="O86" s="41" t="s">
        <v>10</v>
      </c>
      <c r="P86" s="41" t="s">
        <v>10</v>
      </c>
      <c r="Q86" s="42"/>
      <c r="R86" s="35" t="e">
        <f t="shared" si="30"/>
        <v>#VALUE!</v>
      </c>
      <c r="S86" s="35" t="e">
        <f t="shared" si="30"/>
        <v>#VALUE!</v>
      </c>
      <c r="T86" s="4"/>
      <c r="U86" s="4"/>
      <c r="V86" s="4"/>
      <c r="W86" s="4"/>
      <c r="X86" s="4"/>
      <c r="Y86" s="4"/>
      <c r="Z86" s="4"/>
      <c r="AA86" s="4"/>
      <c r="AB86" s="4"/>
    </row>
    <row r="87" spans="1:28" s="16" customFormat="1" ht="106.5" customHeight="1" x14ac:dyDescent="0.25">
      <c r="A87" s="38" t="s">
        <v>75</v>
      </c>
      <c r="B87" s="62" t="s">
        <v>57</v>
      </c>
      <c r="C87" s="84"/>
      <c r="D87" s="60" t="s">
        <v>10</v>
      </c>
      <c r="E87" s="61">
        <v>43403</v>
      </c>
      <c r="F87" s="60" t="s">
        <v>10</v>
      </c>
      <c r="G87" s="60">
        <v>43403</v>
      </c>
      <c r="H87" s="47"/>
      <c r="I87" s="41" t="s">
        <v>10</v>
      </c>
      <c r="J87" s="41" t="s">
        <v>10</v>
      </c>
      <c r="K87" s="46" t="s">
        <v>10</v>
      </c>
      <c r="L87" s="41" t="s">
        <v>10</v>
      </c>
      <c r="M87" s="41" t="s">
        <v>10</v>
      </c>
      <c r="N87" s="41" t="s">
        <v>10</v>
      </c>
      <c r="O87" s="41" t="s">
        <v>10</v>
      </c>
      <c r="P87" s="41" t="s">
        <v>10</v>
      </c>
      <c r="Q87" s="42"/>
      <c r="R87" s="35" t="e">
        <f t="shared" si="30"/>
        <v>#VALUE!</v>
      </c>
      <c r="S87" s="35" t="e">
        <f>J87+L87+N87+P87</f>
        <v>#VALUE!</v>
      </c>
      <c r="T87" s="4"/>
      <c r="U87" s="4"/>
      <c r="V87" s="4"/>
      <c r="W87" s="4"/>
      <c r="X87" s="4"/>
      <c r="Y87" s="4"/>
      <c r="Z87" s="4"/>
      <c r="AA87" s="4"/>
      <c r="AB87" s="4"/>
    </row>
    <row r="88" spans="1:28" s="16" customFormat="1" ht="34.5" customHeight="1" x14ac:dyDescent="0.25">
      <c r="A88" s="88" t="s">
        <v>76</v>
      </c>
      <c r="B88" s="91" t="s">
        <v>58</v>
      </c>
      <c r="C88" s="82" t="s">
        <v>120</v>
      </c>
      <c r="D88" s="94" t="s">
        <v>10</v>
      </c>
      <c r="E88" s="97" t="s">
        <v>10</v>
      </c>
      <c r="F88" s="97" t="s">
        <v>10</v>
      </c>
      <c r="G88" s="85" t="s">
        <v>10</v>
      </c>
      <c r="H88" s="39" t="s">
        <v>104</v>
      </c>
      <c r="I88" s="41">
        <f>SUM(I89:I91)</f>
        <v>0</v>
      </c>
      <c r="J88" s="41">
        <f t="shared" ref="J88:P88" si="31">SUM(J89:J91)</f>
        <v>0</v>
      </c>
      <c r="K88" s="41">
        <f t="shared" si="31"/>
        <v>0</v>
      </c>
      <c r="L88" s="41">
        <f t="shared" si="31"/>
        <v>0</v>
      </c>
      <c r="M88" s="41">
        <f>SUM(M89:M91)</f>
        <v>629</v>
      </c>
      <c r="N88" s="41">
        <f>SUM(N89:N91)</f>
        <v>628.20000000000005</v>
      </c>
      <c r="O88" s="41">
        <f t="shared" si="31"/>
        <v>0.1</v>
      </c>
      <c r="P88" s="41">
        <f t="shared" si="31"/>
        <v>0.1</v>
      </c>
      <c r="Q88" s="42"/>
      <c r="R88" s="35">
        <f t="shared" ref="R88:S103" si="32">I88+K88+M88+O88</f>
        <v>629.1</v>
      </c>
      <c r="S88" s="35">
        <f t="shared" si="32"/>
        <v>628.30000000000007</v>
      </c>
      <c r="T88" s="4"/>
      <c r="U88" s="4"/>
      <c r="V88" s="4"/>
      <c r="W88" s="4"/>
      <c r="X88" s="4"/>
      <c r="Y88" s="4"/>
      <c r="Z88" s="4"/>
      <c r="AA88" s="4"/>
      <c r="AB88" s="4"/>
    </row>
    <row r="89" spans="1:28" s="25" customFormat="1" ht="15.75" x14ac:dyDescent="0.25">
      <c r="A89" s="89"/>
      <c r="B89" s="92"/>
      <c r="C89" s="83"/>
      <c r="D89" s="95"/>
      <c r="E89" s="98"/>
      <c r="F89" s="98"/>
      <c r="G89" s="86"/>
      <c r="H89" s="47" t="s">
        <v>105</v>
      </c>
      <c r="I89" s="41">
        <f>I93</f>
        <v>0</v>
      </c>
      <c r="J89" s="41">
        <f t="shared" ref="J89:O89" si="33">J93</f>
        <v>0</v>
      </c>
      <c r="K89" s="41">
        <f t="shared" ref="K89:N91" si="34">K93</f>
        <v>0</v>
      </c>
      <c r="L89" s="41">
        <f t="shared" si="34"/>
        <v>0</v>
      </c>
      <c r="M89" s="41">
        <f t="shared" si="34"/>
        <v>91.1</v>
      </c>
      <c r="N89" s="41">
        <f t="shared" si="34"/>
        <v>91.1</v>
      </c>
      <c r="O89" s="41">
        <f t="shared" si="33"/>
        <v>0</v>
      </c>
      <c r="P89" s="41">
        <f>P93</f>
        <v>0</v>
      </c>
      <c r="Q89" s="42"/>
      <c r="R89" s="35">
        <f t="shared" si="32"/>
        <v>91.1</v>
      </c>
      <c r="S89" s="35">
        <f t="shared" si="32"/>
        <v>91.1</v>
      </c>
      <c r="T89" s="4"/>
      <c r="U89" s="4"/>
      <c r="V89" s="4"/>
      <c r="W89" s="4"/>
      <c r="X89" s="4"/>
      <c r="Y89" s="4"/>
      <c r="Z89" s="4"/>
      <c r="AA89" s="4"/>
      <c r="AB89" s="4"/>
    </row>
    <row r="90" spans="1:28" s="25" customFormat="1" ht="15.75" x14ac:dyDescent="0.25">
      <c r="A90" s="89"/>
      <c r="B90" s="92"/>
      <c r="C90" s="83"/>
      <c r="D90" s="95"/>
      <c r="E90" s="98"/>
      <c r="F90" s="98"/>
      <c r="G90" s="86"/>
      <c r="H90" s="47" t="s">
        <v>106</v>
      </c>
      <c r="I90" s="41">
        <f t="shared" ref="I90:O91" si="35">I94</f>
        <v>0</v>
      </c>
      <c r="J90" s="41">
        <f t="shared" si="35"/>
        <v>0</v>
      </c>
      <c r="K90" s="41">
        <f t="shared" si="34"/>
        <v>0</v>
      </c>
      <c r="L90" s="41">
        <f t="shared" si="34"/>
        <v>0</v>
      </c>
      <c r="M90" s="41">
        <f t="shared" si="34"/>
        <v>175.9</v>
      </c>
      <c r="N90" s="41">
        <f t="shared" si="34"/>
        <v>175.9</v>
      </c>
      <c r="O90" s="41">
        <f t="shared" si="35"/>
        <v>0.1</v>
      </c>
      <c r="P90" s="41">
        <f t="shared" ref="P90" si="36">P94</f>
        <v>0.1</v>
      </c>
      <c r="Q90" s="42"/>
      <c r="R90" s="35">
        <f t="shared" si="32"/>
        <v>176</v>
      </c>
      <c r="S90" s="35">
        <f t="shared" si="32"/>
        <v>176</v>
      </c>
      <c r="T90" s="4"/>
      <c r="U90" s="4"/>
      <c r="V90" s="4"/>
      <c r="W90" s="4"/>
      <c r="X90" s="4"/>
      <c r="Y90" s="4"/>
      <c r="Z90" s="4"/>
      <c r="AA90" s="4"/>
      <c r="AB90" s="4"/>
    </row>
    <row r="91" spans="1:28" s="25" customFormat="1" ht="62.25" customHeight="1" x14ac:dyDescent="0.25">
      <c r="A91" s="90"/>
      <c r="B91" s="93"/>
      <c r="C91" s="84"/>
      <c r="D91" s="96"/>
      <c r="E91" s="99"/>
      <c r="F91" s="99"/>
      <c r="G91" s="87"/>
      <c r="H91" s="47" t="s">
        <v>107</v>
      </c>
      <c r="I91" s="41">
        <f t="shared" si="35"/>
        <v>0</v>
      </c>
      <c r="J91" s="41">
        <f t="shared" si="35"/>
        <v>0</v>
      </c>
      <c r="K91" s="41">
        <f t="shared" si="34"/>
        <v>0</v>
      </c>
      <c r="L91" s="41">
        <f t="shared" si="34"/>
        <v>0</v>
      </c>
      <c r="M91" s="41">
        <f t="shared" si="34"/>
        <v>362</v>
      </c>
      <c r="N91" s="41">
        <f t="shared" si="34"/>
        <v>361.2</v>
      </c>
      <c r="O91" s="41">
        <f t="shared" si="35"/>
        <v>0</v>
      </c>
      <c r="P91" s="41">
        <f t="shared" ref="P91" si="37">P95</f>
        <v>0</v>
      </c>
      <c r="Q91" s="42"/>
      <c r="R91" s="35">
        <f t="shared" si="32"/>
        <v>362</v>
      </c>
      <c r="S91" s="35">
        <f t="shared" si="32"/>
        <v>361.2</v>
      </c>
      <c r="T91" s="4"/>
      <c r="U91" s="4"/>
      <c r="V91" s="4"/>
      <c r="W91" s="4"/>
      <c r="X91" s="4"/>
      <c r="Y91" s="4"/>
      <c r="Z91" s="4"/>
      <c r="AA91" s="4"/>
      <c r="AB91" s="4"/>
    </row>
    <row r="92" spans="1:28" s="16" customFormat="1" ht="42.75" customHeight="1" x14ac:dyDescent="0.25">
      <c r="A92" s="88" t="s">
        <v>77</v>
      </c>
      <c r="B92" s="91" t="s">
        <v>59</v>
      </c>
      <c r="C92" s="82" t="s">
        <v>120</v>
      </c>
      <c r="D92" s="94">
        <v>43282</v>
      </c>
      <c r="E92" s="97">
        <v>43373</v>
      </c>
      <c r="F92" s="94">
        <v>43282</v>
      </c>
      <c r="G92" s="97">
        <v>43373</v>
      </c>
      <c r="H92" s="39" t="s">
        <v>104</v>
      </c>
      <c r="I92" s="41">
        <f>SUM(I93:I95)</f>
        <v>0</v>
      </c>
      <c r="J92" s="41">
        <f t="shared" ref="J92:O92" si="38">SUM(J93:J95)</f>
        <v>0</v>
      </c>
      <c r="K92" s="41">
        <f t="shared" si="38"/>
        <v>0</v>
      </c>
      <c r="L92" s="41">
        <f t="shared" si="38"/>
        <v>0</v>
      </c>
      <c r="M92" s="41">
        <f>SUM(M93:M95)</f>
        <v>629</v>
      </c>
      <c r="N92" s="41">
        <f>SUM(N93:N95)</f>
        <v>628.20000000000005</v>
      </c>
      <c r="O92" s="41">
        <f t="shared" si="38"/>
        <v>0.1</v>
      </c>
      <c r="P92" s="41">
        <v>0.1</v>
      </c>
      <c r="Q92" s="42"/>
      <c r="R92" s="35">
        <f t="shared" si="32"/>
        <v>629.1</v>
      </c>
      <c r="S92" s="35">
        <f t="shared" si="32"/>
        <v>628.30000000000007</v>
      </c>
      <c r="T92" s="4"/>
      <c r="U92" s="4"/>
      <c r="V92" s="4"/>
      <c r="W92" s="4"/>
      <c r="X92" s="4"/>
      <c r="Y92" s="4"/>
      <c r="Z92" s="4"/>
      <c r="AA92" s="4"/>
      <c r="AB92" s="4"/>
    </row>
    <row r="93" spans="1:28" s="25" customFormat="1" ht="15.75" x14ac:dyDescent="0.25">
      <c r="A93" s="89"/>
      <c r="B93" s="92"/>
      <c r="C93" s="83"/>
      <c r="D93" s="95"/>
      <c r="E93" s="98"/>
      <c r="F93" s="95"/>
      <c r="G93" s="98"/>
      <c r="H93" s="47" t="s">
        <v>105</v>
      </c>
      <c r="I93" s="41">
        <v>0</v>
      </c>
      <c r="J93" s="41">
        <v>0</v>
      </c>
      <c r="K93" s="41">
        <v>0</v>
      </c>
      <c r="L93" s="41">
        <v>0</v>
      </c>
      <c r="M93" s="41">
        <v>91.1</v>
      </c>
      <c r="N93" s="41">
        <v>91.1</v>
      </c>
      <c r="O93" s="41">
        <v>0</v>
      </c>
      <c r="P93" s="41">
        <v>0</v>
      </c>
      <c r="Q93" s="42"/>
      <c r="R93" s="35">
        <f t="shared" si="32"/>
        <v>91.1</v>
      </c>
      <c r="S93" s="35">
        <f t="shared" si="32"/>
        <v>91.1</v>
      </c>
      <c r="T93" s="4"/>
      <c r="U93" s="4"/>
      <c r="V93" s="4"/>
      <c r="W93" s="4"/>
      <c r="X93" s="4"/>
      <c r="Y93" s="4"/>
      <c r="Z93" s="4"/>
      <c r="AA93" s="4"/>
      <c r="AB93" s="4"/>
    </row>
    <row r="94" spans="1:28" s="25" customFormat="1" ht="15.75" x14ac:dyDescent="0.25">
      <c r="A94" s="89"/>
      <c r="B94" s="92"/>
      <c r="C94" s="83"/>
      <c r="D94" s="95"/>
      <c r="E94" s="98"/>
      <c r="F94" s="95"/>
      <c r="G94" s="98"/>
      <c r="H94" s="47" t="s">
        <v>106</v>
      </c>
      <c r="I94" s="41">
        <v>0</v>
      </c>
      <c r="J94" s="41">
        <v>0</v>
      </c>
      <c r="K94" s="41">
        <v>0</v>
      </c>
      <c r="L94" s="41">
        <v>0</v>
      </c>
      <c r="M94" s="41">
        <v>175.9</v>
      </c>
      <c r="N94" s="41">
        <v>175.9</v>
      </c>
      <c r="O94" s="41">
        <v>0.1</v>
      </c>
      <c r="P94" s="41">
        <v>0.1</v>
      </c>
      <c r="Q94" s="42"/>
      <c r="R94" s="35">
        <f t="shared" si="32"/>
        <v>176</v>
      </c>
      <c r="S94" s="35">
        <f t="shared" si="32"/>
        <v>176</v>
      </c>
      <c r="T94" s="4"/>
      <c r="U94" s="4"/>
      <c r="V94" s="4"/>
      <c r="W94" s="4"/>
      <c r="X94" s="4"/>
      <c r="Y94" s="4"/>
      <c r="Z94" s="4"/>
      <c r="AA94" s="4"/>
      <c r="AB94" s="4"/>
    </row>
    <row r="95" spans="1:28" s="25" customFormat="1" ht="27.75" customHeight="1" x14ac:dyDescent="0.25">
      <c r="A95" s="90"/>
      <c r="B95" s="93"/>
      <c r="C95" s="84"/>
      <c r="D95" s="96"/>
      <c r="E95" s="99"/>
      <c r="F95" s="96"/>
      <c r="G95" s="99"/>
      <c r="H95" s="47" t="s">
        <v>107</v>
      </c>
      <c r="I95" s="41">
        <v>0</v>
      </c>
      <c r="J95" s="41">
        <v>0</v>
      </c>
      <c r="K95" s="41">
        <v>0</v>
      </c>
      <c r="L95" s="41">
        <v>0</v>
      </c>
      <c r="M95" s="41">
        <v>362</v>
      </c>
      <c r="N95" s="41">
        <v>361.2</v>
      </c>
      <c r="O95" s="41">
        <v>0</v>
      </c>
      <c r="P95" s="41">
        <v>0</v>
      </c>
      <c r="Q95" s="42"/>
      <c r="R95" s="35">
        <f t="shared" si="32"/>
        <v>362</v>
      </c>
      <c r="S95" s="35">
        <f t="shared" si="32"/>
        <v>361.2</v>
      </c>
      <c r="T95" s="4"/>
      <c r="U95" s="4"/>
      <c r="V95" s="4"/>
      <c r="W95" s="4"/>
      <c r="X95" s="4"/>
      <c r="Y95" s="4"/>
      <c r="Z95" s="4"/>
      <c r="AA95" s="4"/>
      <c r="AB95" s="4"/>
    </row>
    <row r="96" spans="1:28" s="16" customFormat="1" ht="15.75" x14ac:dyDescent="0.25">
      <c r="A96" s="88" t="s">
        <v>78</v>
      </c>
      <c r="B96" s="85" t="s">
        <v>60</v>
      </c>
      <c r="C96" s="82" t="s">
        <v>121</v>
      </c>
      <c r="D96" s="94">
        <v>43101</v>
      </c>
      <c r="E96" s="97">
        <v>43465</v>
      </c>
      <c r="F96" s="94">
        <v>43101</v>
      </c>
      <c r="G96" s="94">
        <v>43463</v>
      </c>
      <c r="H96" s="40" t="s">
        <v>104</v>
      </c>
      <c r="I96" s="41">
        <f>SUM(I97:I99)</f>
        <v>0</v>
      </c>
      <c r="J96" s="41">
        <f t="shared" ref="J96:O96" si="39">SUM(J97:J99)</f>
        <v>0</v>
      </c>
      <c r="K96" s="41">
        <f t="shared" si="39"/>
        <v>55</v>
      </c>
      <c r="L96" s="41">
        <f t="shared" si="39"/>
        <v>55</v>
      </c>
      <c r="M96" s="41">
        <f t="shared" si="39"/>
        <v>82.5</v>
      </c>
      <c r="N96" s="41">
        <f t="shared" si="39"/>
        <v>82.5</v>
      </c>
      <c r="O96" s="41">
        <f t="shared" si="39"/>
        <v>82.5</v>
      </c>
      <c r="P96" s="41">
        <v>82.5</v>
      </c>
      <c r="Q96" s="42"/>
      <c r="R96" s="35">
        <f t="shared" si="30"/>
        <v>220</v>
      </c>
      <c r="S96" s="35">
        <f t="shared" si="32"/>
        <v>220</v>
      </c>
      <c r="T96" s="4"/>
      <c r="U96" s="4"/>
      <c r="V96" s="4"/>
      <c r="W96" s="4"/>
      <c r="X96" s="4"/>
      <c r="Y96" s="4"/>
      <c r="Z96" s="4"/>
      <c r="AA96" s="4"/>
      <c r="AB96" s="4"/>
    </row>
    <row r="97" spans="1:28" s="25" customFormat="1" ht="15.75" x14ac:dyDescent="0.25">
      <c r="A97" s="89"/>
      <c r="B97" s="86"/>
      <c r="C97" s="83"/>
      <c r="D97" s="95"/>
      <c r="E97" s="98"/>
      <c r="F97" s="95"/>
      <c r="G97" s="86"/>
      <c r="H97" s="47" t="s">
        <v>105</v>
      </c>
      <c r="I97" s="41">
        <f>I101</f>
        <v>0</v>
      </c>
      <c r="J97" s="41">
        <f t="shared" ref="J97:O97" si="40">J101</f>
        <v>0</v>
      </c>
      <c r="K97" s="41">
        <f t="shared" si="40"/>
        <v>0</v>
      </c>
      <c r="L97" s="41">
        <f t="shared" si="40"/>
        <v>0</v>
      </c>
      <c r="M97" s="41">
        <f t="shared" si="40"/>
        <v>0</v>
      </c>
      <c r="N97" s="41">
        <f t="shared" si="40"/>
        <v>0</v>
      </c>
      <c r="O97" s="41">
        <f t="shared" si="40"/>
        <v>0</v>
      </c>
      <c r="P97" s="41">
        <v>0</v>
      </c>
      <c r="Q97" s="42"/>
      <c r="R97" s="35">
        <f t="shared" si="30"/>
        <v>0</v>
      </c>
      <c r="S97" s="35">
        <f t="shared" si="32"/>
        <v>0</v>
      </c>
      <c r="T97" s="4"/>
      <c r="U97" s="4"/>
      <c r="V97" s="4"/>
      <c r="W97" s="4"/>
      <c r="X97" s="4"/>
      <c r="Y97" s="4"/>
      <c r="Z97" s="4"/>
      <c r="AA97" s="4"/>
      <c r="AB97" s="4"/>
    </row>
    <row r="98" spans="1:28" s="25" customFormat="1" ht="15.75" x14ac:dyDescent="0.25">
      <c r="A98" s="89"/>
      <c r="B98" s="86"/>
      <c r="C98" s="83"/>
      <c r="D98" s="95"/>
      <c r="E98" s="98"/>
      <c r="F98" s="95"/>
      <c r="G98" s="86"/>
      <c r="H98" s="47" t="s">
        <v>106</v>
      </c>
      <c r="I98" s="41">
        <f t="shared" ref="I98:O98" si="41">I102</f>
        <v>0</v>
      </c>
      <c r="J98" s="41">
        <f t="shared" si="41"/>
        <v>0</v>
      </c>
      <c r="K98" s="41">
        <f t="shared" si="41"/>
        <v>0</v>
      </c>
      <c r="L98" s="41">
        <f t="shared" si="41"/>
        <v>0</v>
      </c>
      <c r="M98" s="41">
        <f t="shared" si="41"/>
        <v>0</v>
      </c>
      <c r="N98" s="41">
        <f t="shared" si="41"/>
        <v>0</v>
      </c>
      <c r="O98" s="41">
        <f t="shared" si="41"/>
        <v>0</v>
      </c>
      <c r="P98" s="41">
        <v>0</v>
      </c>
      <c r="Q98" s="42"/>
      <c r="R98" s="35">
        <f t="shared" si="30"/>
        <v>0</v>
      </c>
      <c r="S98" s="35">
        <f t="shared" si="32"/>
        <v>0</v>
      </c>
      <c r="T98" s="4"/>
      <c r="U98" s="4"/>
      <c r="V98" s="4"/>
      <c r="W98" s="4"/>
      <c r="X98" s="4"/>
      <c r="Y98" s="4"/>
      <c r="Z98" s="4"/>
      <c r="AA98" s="4"/>
      <c r="AB98" s="4"/>
    </row>
    <row r="99" spans="1:28" s="25" customFormat="1" ht="33" customHeight="1" x14ac:dyDescent="0.25">
      <c r="A99" s="90"/>
      <c r="B99" s="87"/>
      <c r="C99" s="84"/>
      <c r="D99" s="96"/>
      <c r="E99" s="99"/>
      <c r="F99" s="96"/>
      <c r="G99" s="87"/>
      <c r="H99" s="47" t="s">
        <v>107</v>
      </c>
      <c r="I99" s="41">
        <f t="shared" ref="I99:O99" si="42">I103</f>
        <v>0</v>
      </c>
      <c r="J99" s="41">
        <f t="shared" si="42"/>
        <v>0</v>
      </c>
      <c r="K99" s="41">
        <f t="shared" si="42"/>
        <v>55</v>
      </c>
      <c r="L99" s="41">
        <f t="shared" si="42"/>
        <v>55</v>
      </c>
      <c r="M99" s="41">
        <f t="shared" si="42"/>
        <v>82.5</v>
      </c>
      <c r="N99" s="41">
        <f t="shared" si="42"/>
        <v>82.5</v>
      </c>
      <c r="O99" s="41">
        <f t="shared" si="42"/>
        <v>82.5</v>
      </c>
      <c r="P99" s="41">
        <v>82.5</v>
      </c>
      <c r="Q99" s="42"/>
      <c r="R99" s="35">
        <f t="shared" si="30"/>
        <v>220</v>
      </c>
      <c r="S99" s="35">
        <f t="shared" si="32"/>
        <v>220</v>
      </c>
      <c r="T99" s="4"/>
      <c r="U99" s="4"/>
      <c r="V99" s="4"/>
      <c r="W99" s="4"/>
      <c r="X99" s="4"/>
      <c r="Y99" s="4"/>
      <c r="Z99" s="4"/>
      <c r="AA99" s="4"/>
      <c r="AB99" s="4"/>
    </row>
    <row r="100" spans="1:28" s="16" customFormat="1" ht="15.75" customHeight="1" x14ac:dyDescent="0.25">
      <c r="A100" s="88" t="s">
        <v>79</v>
      </c>
      <c r="B100" s="85" t="s">
        <v>61</v>
      </c>
      <c r="C100" s="82" t="s">
        <v>121</v>
      </c>
      <c r="D100" s="94">
        <v>43101</v>
      </c>
      <c r="E100" s="97">
        <v>43465</v>
      </c>
      <c r="F100" s="94">
        <v>43101</v>
      </c>
      <c r="G100" s="94">
        <v>43463</v>
      </c>
      <c r="H100" s="40" t="s">
        <v>104</v>
      </c>
      <c r="I100" s="41">
        <f>SUM(I101:I103)</f>
        <v>0</v>
      </c>
      <c r="J100" s="41">
        <f t="shared" ref="J100:O100" si="43">SUM(J101:J103)</f>
        <v>0</v>
      </c>
      <c r="K100" s="41">
        <f t="shared" si="43"/>
        <v>55</v>
      </c>
      <c r="L100" s="41">
        <f t="shared" si="43"/>
        <v>55</v>
      </c>
      <c r="M100" s="41">
        <f t="shared" si="43"/>
        <v>82.5</v>
      </c>
      <c r="N100" s="41">
        <f t="shared" si="43"/>
        <v>82.5</v>
      </c>
      <c r="O100" s="41">
        <f t="shared" si="43"/>
        <v>82.5</v>
      </c>
      <c r="P100" s="41">
        <v>82.5</v>
      </c>
      <c r="Q100" s="57"/>
      <c r="R100" s="35">
        <f t="shared" si="30"/>
        <v>220</v>
      </c>
      <c r="S100" s="35">
        <f t="shared" si="32"/>
        <v>220</v>
      </c>
      <c r="T100" s="4"/>
      <c r="U100" s="4"/>
      <c r="V100" s="4"/>
      <c r="W100" s="4"/>
      <c r="X100" s="4"/>
      <c r="Y100" s="4"/>
      <c r="Z100" s="4"/>
      <c r="AA100" s="4"/>
      <c r="AB100" s="4"/>
    </row>
    <row r="101" spans="1:28" s="25" customFormat="1" ht="15.75" x14ac:dyDescent="0.25">
      <c r="A101" s="89"/>
      <c r="B101" s="86"/>
      <c r="C101" s="83"/>
      <c r="D101" s="95"/>
      <c r="E101" s="98"/>
      <c r="F101" s="95"/>
      <c r="G101" s="86"/>
      <c r="H101" s="47" t="s">
        <v>105</v>
      </c>
      <c r="I101" s="41">
        <v>0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57"/>
      <c r="R101" s="35">
        <f t="shared" si="30"/>
        <v>0</v>
      </c>
      <c r="S101" s="35">
        <f t="shared" si="32"/>
        <v>0</v>
      </c>
      <c r="T101" s="4"/>
      <c r="U101" s="4"/>
      <c r="V101" s="4"/>
      <c r="W101" s="4"/>
      <c r="X101" s="4"/>
      <c r="Y101" s="4"/>
      <c r="Z101" s="4"/>
      <c r="AA101" s="4"/>
      <c r="AB101" s="4"/>
    </row>
    <row r="102" spans="1:28" s="25" customFormat="1" ht="15.75" x14ac:dyDescent="0.25">
      <c r="A102" s="89"/>
      <c r="B102" s="86"/>
      <c r="C102" s="83"/>
      <c r="D102" s="95"/>
      <c r="E102" s="98"/>
      <c r="F102" s="95"/>
      <c r="G102" s="86"/>
      <c r="H102" s="47" t="s">
        <v>106</v>
      </c>
      <c r="I102" s="41">
        <v>0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57"/>
      <c r="R102" s="35">
        <f t="shared" si="30"/>
        <v>0</v>
      </c>
      <c r="S102" s="35">
        <f t="shared" si="32"/>
        <v>0</v>
      </c>
      <c r="T102" s="4"/>
      <c r="U102" s="4"/>
      <c r="V102" s="4"/>
      <c r="W102" s="4"/>
      <c r="X102" s="4"/>
      <c r="Y102" s="4"/>
      <c r="Z102" s="4"/>
      <c r="AA102" s="4"/>
      <c r="AB102" s="4"/>
    </row>
    <row r="103" spans="1:28" s="25" customFormat="1" ht="75.75" customHeight="1" x14ac:dyDescent="0.25">
      <c r="A103" s="90"/>
      <c r="B103" s="87"/>
      <c r="C103" s="84"/>
      <c r="D103" s="96"/>
      <c r="E103" s="99"/>
      <c r="F103" s="96"/>
      <c r="G103" s="87"/>
      <c r="H103" s="47" t="s">
        <v>107</v>
      </c>
      <c r="I103" s="41">
        <v>0</v>
      </c>
      <c r="J103" s="41">
        <v>0</v>
      </c>
      <c r="K103" s="41">
        <v>55</v>
      </c>
      <c r="L103" s="41">
        <v>55</v>
      </c>
      <c r="M103" s="41">
        <v>82.5</v>
      </c>
      <c r="N103" s="41">
        <v>82.5</v>
      </c>
      <c r="O103" s="41">
        <v>82.5</v>
      </c>
      <c r="P103" s="41">
        <v>82.5</v>
      </c>
      <c r="Q103" s="57"/>
      <c r="R103" s="35">
        <f t="shared" si="30"/>
        <v>220</v>
      </c>
      <c r="S103" s="35">
        <f t="shared" si="32"/>
        <v>220</v>
      </c>
      <c r="T103" s="4"/>
      <c r="U103" s="4"/>
      <c r="V103" s="4"/>
      <c r="W103" s="4"/>
      <c r="X103" s="4"/>
      <c r="Y103" s="4"/>
      <c r="Z103" s="4"/>
      <c r="AA103" s="4"/>
      <c r="AB103" s="4"/>
    </row>
    <row r="104" spans="1:28" s="16" customFormat="1" ht="15.75" x14ac:dyDescent="0.25">
      <c r="A104" s="88" t="s">
        <v>80</v>
      </c>
      <c r="B104" s="85" t="s">
        <v>62</v>
      </c>
      <c r="C104" s="82" t="s">
        <v>122</v>
      </c>
      <c r="D104" s="94">
        <v>43101</v>
      </c>
      <c r="E104" s="97">
        <v>43465</v>
      </c>
      <c r="F104" s="94">
        <v>43101</v>
      </c>
      <c r="G104" s="94">
        <v>43463</v>
      </c>
      <c r="H104" s="40" t="s">
        <v>104</v>
      </c>
      <c r="I104" s="41">
        <f>SUM(I105:I107)</f>
        <v>147</v>
      </c>
      <c r="J104" s="41">
        <f t="shared" ref="J104:O104" si="44">SUM(J105:J107)</f>
        <v>110.9</v>
      </c>
      <c r="K104" s="41">
        <f t="shared" si="44"/>
        <v>125</v>
      </c>
      <c r="L104" s="41">
        <f t="shared" si="44"/>
        <v>163.30000000000001</v>
      </c>
      <c r="M104" s="41">
        <f t="shared" si="44"/>
        <v>157.19999999999999</v>
      </c>
      <c r="N104" s="41">
        <f t="shared" si="44"/>
        <v>155</v>
      </c>
      <c r="O104" s="41">
        <f t="shared" si="44"/>
        <v>159.30000000000001</v>
      </c>
      <c r="P104" s="41">
        <v>159.30000000000001</v>
      </c>
      <c r="Q104" s="57"/>
      <c r="R104" s="35">
        <f t="shared" si="30"/>
        <v>588.5</v>
      </c>
      <c r="S104" s="35">
        <f t="shared" si="30"/>
        <v>588.5</v>
      </c>
      <c r="T104" s="4"/>
      <c r="U104" s="4"/>
      <c r="V104" s="4"/>
      <c r="W104" s="4"/>
      <c r="X104" s="4"/>
      <c r="Y104" s="4"/>
      <c r="Z104" s="4"/>
      <c r="AA104" s="4"/>
      <c r="AB104" s="4"/>
    </row>
    <row r="105" spans="1:28" s="25" customFormat="1" ht="15.75" x14ac:dyDescent="0.25">
      <c r="A105" s="89"/>
      <c r="B105" s="86"/>
      <c r="C105" s="83"/>
      <c r="D105" s="95"/>
      <c r="E105" s="98"/>
      <c r="F105" s="95"/>
      <c r="G105" s="86"/>
      <c r="H105" s="47" t="s">
        <v>105</v>
      </c>
      <c r="I105" s="41">
        <v>0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57"/>
      <c r="R105" s="35">
        <f t="shared" si="30"/>
        <v>0</v>
      </c>
      <c r="S105" s="35">
        <f t="shared" si="30"/>
        <v>0</v>
      </c>
      <c r="T105" s="4"/>
      <c r="U105" s="4"/>
      <c r="V105" s="4"/>
      <c r="W105" s="4"/>
      <c r="X105" s="4"/>
      <c r="Y105" s="4"/>
      <c r="Z105" s="4"/>
      <c r="AA105" s="4"/>
      <c r="AB105" s="4"/>
    </row>
    <row r="106" spans="1:28" s="25" customFormat="1" ht="15.75" x14ac:dyDescent="0.25">
      <c r="A106" s="89"/>
      <c r="B106" s="86"/>
      <c r="C106" s="83"/>
      <c r="D106" s="95"/>
      <c r="E106" s="98"/>
      <c r="F106" s="95"/>
      <c r="G106" s="86"/>
      <c r="H106" s="47" t="s">
        <v>106</v>
      </c>
      <c r="I106" s="41">
        <v>147</v>
      </c>
      <c r="J106" s="41">
        <v>110.9</v>
      </c>
      <c r="K106" s="41">
        <v>125</v>
      </c>
      <c r="L106" s="41">
        <v>163.30000000000001</v>
      </c>
      <c r="M106" s="41">
        <v>157.19999999999999</v>
      </c>
      <c r="N106" s="41">
        <v>155</v>
      </c>
      <c r="O106" s="41">
        <v>159.30000000000001</v>
      </c>
      <c r="P106" s="41">
        <v>159.30000000000001</v>
      </c>
      <c r="Q106" s="57"/>
      <c r="R106" s="35">
        <f t="shared" si="30"/>
        <v>588.5</v>
      </c>
      <c r="S106" s="35">
        <f t="shared" si="30"/>
        <v>588.5</v>
      </c>
      <c r="T106" s="4"/>
      <c r="U106" s="4"/>
      <c r="V106" s="4"/>
      <c r="W106" s="4"/>
      <c r="X106" s="4"/>
      <c r="Y106" s="4"/>
      <c r="Z106" s="4"/>
      <c r="AA106" s="4"/>
      <c r="AB106" s="4"/>
    </row>
    <row r="107" spans="1:28" s="25" customFormat="1" ht="69" customHeight="1" x14ac:dyDescent="0.25">
      <c r="A107" s="90"/>
      <c r="B107" s="87"/>
      <c r="C107" s="84"/>
      <c r="D107" s="96"/>
      <c r="E107" s="99"/>
      <c r="F107" s="96"/>
      <c r="G107" s="87"/>
      <c r="H107" s="47" t="s">
        <v>107</v>
      </c>
      <c r="I107" s="41">
        <v>0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57"/>
      <c r="R107" s="35">
        <f t="shared" si="30"/>
        <v>0</v>
      </c>
      <c r="S107" s="35">
        <f t="shared" si="30"/>
        <v>0</v>
      </c>
      <c r="T107" s="4"/>
      <c r="U107" s="4"/>
      <c r="V107" s="4"/>
      <c r="W107" s="4"/>
      <c r="X107" s="4"/>
      <c r="Y107" s="4"/>
      <c r="Z107" s="4"/>
      <c r="AA107" s="4"/>
      <c r="AB107" s="4"/>
    </row>
    <row r="108" spans="1:28" s="16" customFormat="1" ht="32.25" customHeight="1" x14ac:dyDescent="0.25">
      <c r="A108" s="88" t="s">
        <v>81</v>
      </c>
      <c r="B108" s="85" t="s">
        <v>63</v>
      </c>
      <c r="C108" s="82" t="s">
        <v>122</v>
      </c>
      <c r="D108" s="94">
        <v>43101</v>
      </c>
      <c r="E108" s="97">
        <v>43465</v>
      </c>
      <c r="F108" s="94">
        <v>43101</v>
      </c>
      <c r="G108" s="94">
        <v>43463</v>
      </c>
      <c r="H108" s="39" t="s">
        <v>104</v>
      </c>
      <c r="I108" s="41">
        <f>SUM(I109:I111)</f>
        <v>0</v>
      </c>
      <c r="J108" s="41">
        <f t="shared" ref="J108:N108" si="45">SUM(J109:J111)</f>
        <v>0</v>
      </c>
      <c r="K108" s="41">
        <f t="shared" si="45"/>
        <v>169.3</v>
      </c>
      <c r="L108" s="41">
        <f t="shared" si="45"/>
        <v>169.3</v>
      </c>
      <c r="M108" s="41">
        <f t="shared" si="45"/>
        <v>103.8</v>
      </c>
      <c r="N108" s="41">
        <f t="shared" si="45"/>
        <v>103.7</v>
      </c>
      <c r="O108" s="41">
        <v>146.9</v>
      </c>
      <c r="P108" s="41">
        <v>146.4</v>
      </c>
      <c r="Q108" s="42"/>
      <c r="R108" s="35">
        <f t="shared" si="30"/>
        <v>420</v>
      </c>
      <c r="S108" s="35">
        <f t="shared" si="30"/>
        <v>419.4</v>
      </c>
      <c r="T108" s="4"/>
      <c r="U108" s="4"/>
      <c r="V108" s="4"/>
      <c r="W108" s="4"/>
      <c r="X108" s="4"/>
      <c r="Y108" s="4"/>
      <c r="Z108" s="4"/>
      <c r="AA108" s="4"/>
      <c r="AB108" s="4"/>
    </row>
    <row r="109" spans="1:28" s="25" customFormat="1" ht="15.75" x14ac:dyDescent="0.25">
      <c r="A109" s="89"/>
      <c r="B109" s="86"/>
      <c r="C109" s="83"/>
      <c r="D109" s="95"/>
      <c r="E109" s="98"/>
      <c r="F109" s="95"/>
      <c r="G109" s="86"/>
      <c r="H109" s="47" t="s">
        <v>105</v>
      </c>
      <c r="I109" s="41">
        <v>0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2"/>
      <c r="R109" s="35">
        <f t="shared" si="30"/>
        <v>0</v>
      </c>
      <c r="S109" s="35">
        <f t="shared" si="30"/>
        <v>0</v>
      </c>
      <c r="T109" s="4"/>
      <c r="U109" s="4"/>
      <c r="V109" s="4"/>
      <c r="W109" s="4"/>
      <c r="X109" s="4"/>
      <c r="Y109" s="4"/>
      <c r="Z109" s="4"/>
      <c r="AA109" s="4"/>
      <c r="AB109" s="4"/>
    </row>
    <row r="110" spans="1:28" s="25" customFormat="1" ht="15.75" x14ac:dyDescent="0.25">
      <c r="A110" s="89"/>
      <c r="B110" s="86"/>
      <c r="C110" s="83"/>
      <c r="D110" s="95"/>
      <c r="E110" s="98"/>
      <c r="F110" s="95"/>
      <c r="G110" s="86"/>
      <c r="H110" s="47" t="s">
        <v>106</v>
      </c>
      <c r="I110" s="41">
        <v>0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2"/>
      <c r="R110" s="35">
        <f t="shared" si="30"/>
        <v>0</v>
      </c>
      <c r="S110" s="35">
        <f t="shared" si="30"/>
        <v>0</v>
      </c>
      <c r="T110" s="4"/>
      <c r="U110" s="4"/>
      <c r="V110" s="4"/>
      <c r="W110" s="4"/>
      <c r="X110" s="4"/>
      <c r="Y110" s="4"/>
      <c r="Z110" s="4"/>
      <c r="AA110" s="4"/>
      <c r="AB110" s="4"/>
    </row>
    <row r="111" spans="1:28" s="25" customFormat="1" ht="56.25" customHeight="1" x14ac:dyDescent="0.25">
      <c r="A111" s="90"/>
      <c r="B111" s="87"/>
      <c r="C111" s="84"/>
      <c r="D111" s="96"/>
      <c r="E111" s="99"/>
      <c r="F111" s="96"/>
      <c r="G111" s="87"/>
      <c r="H111" s="47" t="s">
        <v>107</v>
      </c>
      <c r="I111" s="41">
        <v>0</v>
      </c>
      <c r="J111" s="41">
        <v>0</v>
      </c>
      <c r="K111" s="41">
        <v>169.3</v>
      </c>
      <c r="L111" s="41">
        <v>169.3</v>
      </c>
      <c r="M111" s="41">
        <v>103.8</v>
      </c>
      <c r="N111" s="41">
        <v>103.7</v>
      </c>
      <c r="O111" s="41">
        <v>146.9</v>
      </c>
      <c r="P111" s="41">
        <v>146.5</v>
      </c>
      <c r="Q111" s="42"/>
      <c r="R111" s="35">
        <f t="shared" si="30"/>
        <v>420</v>
      </c>
      <c r="S111" s="35">
        <f t="shared" si="30"/>
        <v>419.5</v>
      </c>
      <c r="T111" s="4"/>
      <c r="U111" s="4"/>
      <c r="V111" s="4"/>
      <c r="W111" s="4"/>
      <c r="X111" s="4"/>
      <c r="Y111" s="4"/>
      <c r="Z111" s="4"/>
      <c r="AA111" s="4"/>
      <c r="AB111" s="4"/>
    </row>
    <row r="112" spans="1:28" s="3" customFormat="1" ht="31.5" x14ac:dyDescent="0.25">
      <c r="A112" s="37"/>
      <c r="B112" s="37" t="s">
        <v>25</v>
      </c>
      <c r="C112" s="47" t="s">
        <v>10</v>
      </c>
      <c r="D112" s="47" t="s">
        <v>10</v>
      </c>
      <c r="E112" s="47" t="s">
        <v>10</v>
      </c>
      <c r="F112" s="47" t="s">
        <v>10</v>
      </c>
      <c r="G112" s="47" t="s">
        <v>10</v>
      </c>
      <c r="H112" s="40" t="s">
        <v>104</v>
      </c>
      <c r="I112" s="41">
        <f>SUM(I113:I115)</f>
        <v>1517.3</v>
      </c>
      <c r="J112" s="41">
        <f t="shared" ref="J112:P112" si="46">SUM(J113:J115)</f>
        <v>1481.2</v>
      </c>
      <c r="K112" s="41">
        <f t="shared" si="46"/>
        <v>10050.400000000001</v>
      </c>
      <c r="L112" s="41">
        <f t="shared" si="46"/>
        <v>10088.5</v>
      </c>
      <c r="M112" s="41">
        <f t="shared" si="46"/>
        <v>39555.899999999994</v>
      </c>
      <c r="N112" s="41">
        <f t="shared" si="46"/>
        <v>39552.400000000001</v>
      </c>
      <c r="O112" s="41">
        <f t="shared" si="46"/>
        <v>83377.200000000012</v>
      </c>
      <c r="P112" s="41">
        <f t="shared" si="46"/>
        <v>68538</v>
      </c>
      <c r="Q112" s="47" t="s">
        <v>10</v>
      </c>
      <c r="R112" s="36">
        <f>I112+K112+M112+O112</f>
        <v>134500.79999999999</v>
      </c>
      <c r="S112" s="35">
        <f t="shared" ref="S112:S115" si="47">J112+L112+N112+P112</f>
        <v>119660.1</v>
      </c>
      <c r="T112" s="4"/>
      <c r="U112" s="4"/>
      <c r="V112" s="4"/>
      <c r="W112" s="4"/>
      <c r="X112" s="4"/>
      <c r="Y112" s="4"/>
      <c r="Z112" s="4"/>
      <c r="AA112" s="4"/>
      <c r="AB112" s="4"/>
    </row>
    <row r="113" spans="1:29" s="3" customFormat="1" ht="15.75" x14ac:dyDescent="0.25">
      <c r="A113" s="37"/>
      <c r="B113" s="37"/>
      <c r="C113" s="47" t="s">
        <v>10</v>
      </c>
      <c r="D113" s="47" t="s">
        <v>10</v>
      </c>
      <c r="E113" s="47" t="s">
        <v>10</v>
      </c>
      <c r="F113" s="47" t="s">
        <v>10</v>
      </c>
      <c r="G113" s="47" t="s">
        <v>10</v>
      </c>
      <c r="H113" s="47" t="s">
        <v>105</v>
      </c>
      <c r="I113" s="41">
        <f t="shared" ref="I113:P115" si="48">I18+I61+I89+I97+I105+I109</f>
        <v>0</v>
      </c>
      <c r="J113" s="41">
        <f t="shared" si="48"/>
        <v>0</v>
      </c>
      <c r="K113" s="41">
        <f t="shared" si="48"/>
        <v>0</v>
      </c>
      <c r="L113" s="41">
        <f t="shared" si="48"/>
        <v>0</v>
      </c>
      <c r="M113" s="41">
        <f t="shared" si="48"/>
        <v>91.1</v>
      </c>
      <c r="N113" s="41">
        <f t="shared" si="48"/>
        <v>91.1</v>
      </c>
      <c r="O113" s="41">
        <f t="shared" si="48"/>
        <v>0</v>
      </c>
      <c r="P113" s="41">
        <f t="shared" si="48"/>
        <v>0</v>
      </c>
      <c r="Q113" s="47" t="s">
        <v>10</v>
      </c>
      <c r="R113" s="26">
        <f t="shared" ref="R113:R115" si="49">I113+K113+M113+O113</f>
        <v>91.1</v>
      </c>
      <c r="S113" s="35">
        <f t="shared" si="47"/>
        <v>91.1</v>
      </c>
      <c r="T113" s="4"/>
      <c r="U113" s="4"/>
      <c r="V113" s="4"/>
      <c r="W113" s="4"/>
      <c r="X113" s="4"/>
      <c r="Y113" s="4"/>
      <c r="Z113" s="4"/>
      <c r="AA113" s="4"/>
      <c r="AB113" s="4"/>
    </row>
    <row r="114" spans="1:29" s="3" customFormat="1" ht="15.75" x14ac:dyDescent="0.25">
      <c r="A114" s="37"/>
      <c r="B114" s="37"/>
      <c r="C114" s="47" t="s">
        <v>10</v>
      </c>
      <c r="D114" s="47" t="s">
        <v>10</v>
      </c>
      <c r="E114" s="47" t="s">
        <v>10</v>
      </c>
      <c r="F114" s="47" t="s">
        <v>10</v>
      </c>
      <c r="G114" s="47" t="s">
        <v>10</v>
      </c>
      <c r="H114" s="47" t="s">
        <v>106</v>
      </c>
      <c r="I114" s="41">
        <f t="shared" si="48"/>
        <v>147</v>
      </c>
      <c r="J114" s="41">
        <f t="shared" si="48"/>
        <v>110.9</v>
      </c>
      <c r="K114" s="41">
        <f t="shared" si="48"/>
        <v>7396.6</v>
      </c>
      <c r="L114" s="41">
        <f t="shared" si="48"/>
        <v>7434.9000000000005</v>
      </c>
      <c r="M114" s="41">
        <f t="shared" si="48"/>
        <v>35409.599999999999</v>
      </c>
      <c r="N114" s="41">
        <f t="shared" si="48"/>
        <v>35407.300000000003</v>
      </c>
      <c r="O114" s="41">
        <f t="shared" si="48"/>
        <v>69573.000000000015</v>
      </c>
      <c r="P114" s="41">
        <f t="shared" si="48"/>
        <v>61381.8</v>
      </c>
      <c r="Q114" s="47" t="s">
        <v>10</v>
      </c>
      <c r="R114" s="26">
        <f t="shared" si="49"/>
        <v>112526.20000000001</v>
      </c>
      <c r="S114" s="35">
        <f t="shared" si="47"/>
        <v>104334.90000000001</v>
      </c>
      <c r="T114" s="4"/>
      <c r="U114" s="4"/>
      <c r="V114" s="4"/>
      <c r="W114" s="4"/>
      <c r="X114" s="4"/>
      <c r="Y114" s="4"/>
      <c r="Z114" s="4"/>
      <c r="AA114" s="4"/>
      <c r="AB114" s="4"/>
    </row>
    <row r="115" spans="1:29" s="3" customFormat="1" ht="15.75" x14ac:dyDescent="0.25">
      <c r="A115" s="37"/>
      <c r="B115" s="37"/>
      <c r="C115" s="47" t="s">
        <v>10</v>
      </c>
      <c r="D115" s="47" t="s">
        <v>10</v>
      </c>
      <c r="E115" s="47" t="s">
        <v>10</v>
      </c>
      <c r="F115" s="47" t="s">
        <v>10</v>
      </c>
      <c r="G115" s="47" t="s">
        <v>10</v>
      </c>
      <c r="H115" s="47" t="s">
        <v>107</v>
      </c>
      <c r="I115" s="41">
        <f t="shared" si="48"/>
        <v>1370.3</v>
      </c>
      <c r="J115" s="41">
        <f t="shared" si="48"/>
        <v>1370.3</v>
      </c>
      <c r="K115" s="41">
        <f t="shared" si="48"/>
        <v>2653.8</v>
      </c>
      <c r="L115" s="41">
        <f t="shared" si="48"/>
        <v>2653.6000000000004</v>
      </c>
      <c r="M115" s="41">
        <f t="shared" si="48"/>
        <v>4055.2000000000003</v>
      </c>
      <c r="N115" s="41">
        <f t="shared" si="48"/>
        <v>4054</v>
      </c>
      <c r="O115" s="41">
        <f t="shared" si="48"/>
        <v>13804.199999999999</v>
      </c>
      <c r="P115" s="41">
        <f t="shared" si="48"/>
        <v>7156.2</v>
      </c>
      <c r="Q115" s="47" t="s">
        <v>10</v>
      </c>
      <c r="R115" s="35">
        <f t="shared" si="49"/>
        <v>21883.5</v>
      </c>
      <c r="S115" s="35">
        <f t="shared" si="47"/>
        <v>15234.1</v>
      </c>
      <c r="T115" s="4"/>
      <c r="U115" s="4"/>
      <c r="V115" s="4"/>
      <c r="W115" s="4"/>
      <c r="X115" s="4"/>
      <c r="Y115" s="4"/>
      <c r="Z115" s="4"/>
      <c r="AA115" s="4"/>
      <c r="AB115" s="4"/>
    </row>
    <row r="116" spans="1:29" ht="18.75" x14ac:dyDescent="0.25">
      <c r="A116" s="73"/>
      <c r="B116" s="73"/>
      <c r="C116" s="73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3"/>
      <c r="P116" s="73"/>
      <c r="Q116" s="73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4"/>
    </row>
    <row r="117" spans="1:29" s="3" customFormat="1" ht="95.25" customHeight="1" x14ac:dyDescent="0.35">
      <c r="A117" s="9"/>
      <c r="B117" s="72" t="s">
        <v>110</v>
      </c>
      <c r="C117" s="72"/>
      <c r="D117" s="9"/>
      <c r="E117" s="10" t="s">
        <v>84</v>
      </c>
      <c r="F117" s="10"/>
      <c r="G117" s="10"/>
      <c r="H117" s="10"/>
      <c r="I117" s="28"/>
      <c r="J117" s="28"/>
      <c r="K117" s="28"/>
      <c r="L117" s="28"/>
      <c r="M117" s="28"/>
      <c r="N117" s="28"/>
      <c r="O117" s="102" t="s">
        <v>83</v>
      </c>
      <c r="P117" s="102"/>
      <c r="Q117" s="102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4"/>
    </row>
    <row r="118" spans="1:29" s="3" customFormat="1" ht="18.75" customHeight="1" x14ac:dyDescent="0.25">
      <c r="A118" s="9"/>
      <c r="B118" s="9"/>
      <c r="C118" s="9"/>
      <c r="D118" s="9"/>
      <c r="E118" s="11" t="s">
        <v>23</v>
      </c>
      <c r="F118" s="9"/>
      <c r="G118" s="9"/>
      <c r="H118" s="23"/>
      <c r="I118" s="29"/>
      <c r="J118" s="29"/>
      <c r="K118" s="29"/>
      <c r="L118" s="29"/>
      <c r="M118" s="29"/>
      <c r="N118" s="29"/>
      <c r="O118" s="29"/>
      <c r="P118" s="66" t="s">
        <v>16</v>
      </c>
      <c r="Q118" s="66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4"/>
    </row>
    <row r="119" spans="1:29" s="3" customFormat="1" ht="22.5" x14ac:dyDescent="0.25">
      <c r="A119" s="9"/>
      <c r="B119" s="12"/>
      <c r="C119" s="9"/>
      <c r="D119" s="9"/>
      <c r="E119" s="9"/>
      <c r="F119" s="9"/>
      <c r="G119" s="9"/>
      <c r="H119" s="23"/>
      <c r="I119" s="29"/>
      <c r="J119" s="29"/>
      <c r="K119" s="29"/>
      <c r="L119" s="29"/>
      <c r="M119" s="29"/>
      <c r="N119" s="29"/>
      <c r="O119" s="29"/>
      <c r="P119" s="29"/>
      <c r="Q119" s="9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4"/>
    </row>
    <row r="120" spans="1:29" s="3" customFormat="1" ht="18.75" x14ac:dyDescent="0.25">
      <c r="A120" s="9"/>
      <c r="B120" s="9"/>
      <c r="C120" s="9"/>
      <c r="D120" s="9"/>
      <c r="E120" s="9"/>
      <c r="F120" s="9"/>
      <c r="G120" s="9"/>
      <c r="H120" s="23"/>
      <c r="I120" s="29"/>
      <c r="J120" s="29"/>
      <c r="K120" s="29"/>
      <c r="L120" s="29"/>
      <c r="M120" s="29"/>
      <c r="N120" s="29"/>
      <c r="O120" s="29"/>
      <c r="P120" s="29"/>
      <c r="Q120" s="9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4"/>
    </row>
    <row r="121" spans="1:29" ht="15.75" customHeight="1" x14ac:dyDescent="0.25">
      <c r="A121" s="67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4"/>
    </row>
    <row r="122" spans="1:29" ht="21.75" customHeight="1" x14ac:dyDescent="0.25">
      <c r="A122" s="68"/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4"/>
    </row>
    <row r="123" spans="1:29" ht="34.5" customHeight="1" x14ac:dyDescent="0.25">
      <c r="A123" s="75"/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4"/>
    </row>
    <row r="124" spans="1:29" ht="15.75" x14ac:dyDescent="0.25">
      <c r="A124" s="2"/>
      <c r="B124" s="74"/>
      <c r="C124" s="74"/>
      <c r="D124" s="2"/>
      <c r="E124" s="2"/>
      <c r="F124" s="2"/>
      <c r="G124" s="7"/>
      <c r="H124" s="7"/>
      <c r="I124" s="30"/>
      <c r="J124" s="30"/>
      <c r="K124" s="30"/>
      <c r="L124" s="30"/>
      <c r="M124" s="30"/>
      <c r="N124" s="30"/>
      <c r="O124" s="30"/>
      <c r="P124" s="30"/>
      <c r="Q124" s="2"/>
      <c r="R124" s="7"/>
      <c r="S124" s="7"/>
      <c r="T124" s="7"/>
      <c r="U124" s="2"/>
      <c r="V124" s="7"/>
      <c r="W124" s="7"/>
      <c r="X124" s="7"/>
      <c r="Y124" s="7"/>
      <c r="Z124" s="7"/>
      <c r="AA124" s="7"/>
      <c r="AB124" s="7"/>
    </row>
    <row r="125" spans="1:29" ht="18.75" customHeight="1" x14ac:dyDescent="0.25">
      <c r="A125" s="76"/>
      <c r="B125" s="76"/>
      <c r="C125" s="76"/>
      <c r="D125" s="76"/>
      <c r="E125" s="2"/>
      <c r="F125" s="2"/>
      <c r="G125" s="14"/>
      <c r="H125" s="14"/>
      <c r="I125" s="31"/>
      <c r="J125" s="31"/>
      <c r="K125" s="31"/>
      <c r="L125" s="31"/>
      <c r="M125" s="31"/>
      <c r="N125" s="31"/>
      <c r="O125" s="32"/>
      <c r="P125" s="30"/>
      <c r="Q125" s="2"/>
      <c r="R125" s="7"/>
      <c r="S125" s="7"/>
      <c r="T125" s="7"/>
      <c r="U125" s="2"/>
      <c r="V125" s="7"/>
      <c r="W125" s="7"/>
      <c r="X125" s="7"/>
      <c r="Y125" s="7"/>
      <c r="Z125" s="7"/>
      <c r="AA125" s="7"/>
      <c r="AB125" s="7"/>
    </row>
    <row r="126" spans="1:29" ht="15.75" x14ac:dyDescent="0.25">
      <c r="A126" s="2"/>
      <c r="B126" s="74"/>
      <c r="C126" s="74"/>
      <c r="D126" s="2"/>
      <c r="E126" s="2"/>
      <c r="F126" s="2"/>
      <c r="G126" s="74"/>
      <c r="H126" s="74"/>
      <c r="I126" s="74"/>
      <c r="J126" s="33"/>
      <c r="K126" s="33"/>
      <c r="L126" s="33"/>
      <c r="M126" s="33"/>
      <c r="N126" s="33"/>
      <c r="O126" s="33"/>
      <c r="P126" s="33"/>
      <c r="Q126" s="2"/>
      <c r="R126" s="1"/>
      <c r="S126" s="1"/>
      <c r="T126" s="1"/>
      <c r="U126" s="2"/>
      <c r="V126" s="1"/>
      <c r="W126" s="1"/>
      <c r="X126" s="1"/>
      <c r="Y126" s="1"/>
      <c r="Z126" s="1"/>
      <c r="AA126" s="1"/>
      <c r="AB126" s="1"/>
      <c r="AC126" s="3"/>
    </row>
    <row r="131" spans="2:18" ht="22.5" x14ac:dyDescent="0.25">
      <c r="B131" s="67" t="s">
        <v>86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</row>
    <row r="132" spans="2:18" ht="22.5" x14ac:dyDescent="0.25">
      <c r="B132" s="68" t="s">
        <v>87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</row>
    <row r="137" spans="2:18" ht="22.5" x14ac:dyDescent="0.25"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</row>
    <row r="138" spans="2:18" ht="22.5" x14ac:dyDescent="0.25"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</row>
  </sheetData>
  <mergeCells count="190">
    <mergeCell ref="B131:R131"/>
    <mergeCell ref="B132:R132"/>
    <mergeCell ref="Q49:Q52"/>
    <mergeCell ref="G108:G111"/>
    <mergeCell ref="A108:A111"/>
    <mergeCell ref="A60:A63"/>
    <mergeCell ref="B60:B63"/>
    <mergeCell ref="C60:C63"/>
    <mergeCell ref="D60:D63"/>
    <mergeCell ref="E60:E63"/>
    <mergeCell ref="F60:F63"/>
    <mergeCell ref="G60:G63"/>
    <mergeCell ref="A64:A67"/>
    <mergeCell ref="B64:B67"/>
    <mergeCell ref="C64:C67"/>
    <mergeCell ref="D64:D67"/>
    <mergeCell ref="E64:E67"/>
    <mergeCell ref="F64:F67"/>
    <mergeCell ref="B108:B111"/>
    <mergeCell ref="C108:C111"/>
    <mergeCell ref="D108:D111"/>
    <mergeCell ref="E108:E111"/>
    <mergeCell ref="F108:F111"/>
    <mergeCell ref="F100:F103"/>
    <mergeCell ref="C68:C70"/>
    <mergeCell ref="G88:G91"/>
    <mergeCell ref="G92:G95"/>
    <mergeCell ref="A96:A99"/>
    <mergeCell ref="B96:B99"/>
    <mergeCell ref="C96:C99"/>
    <mergeCell ref="D96:D99"/>
    <mergeCell ref="E96:E99"/>
    <mergeCell ref="F96:F99"/>
    <mergeCell ref="G96:G99"/>
    <mergeCell ref="D88:D91"/>
    <mergeCell ref="D92:D95"/>
    <mergeCell ref="E88:E91"/>
    <mergeCell ref="E92:E95"/>
    <mergeCell ref="F88:F91"/>
    <mergeCell ref="F92:F95"/>
    <mergeCell ref="A88:A91"/>
    <mergeCell ref="B88:B91"/>
    <mergeCell ref="A92:A95"/>
    <mergeCell ref="B92:B95"/>
    <mergeCell ref="C88:C91"/>
    <mergeCell ref="C92:C95"/>
    <mergeCell ref="E71:E74"/>
    <mergeCell ref="F71:F74"/>
    <mergeCell ref="G71:G74"/>
    <mergeCell ref="A75:A78"/>
    <mergeCell ref="B75:B78"/>
    <mergeCell ref="C75:C78"/>
    <mergeCell ref="D75:D78"/>
    <mergeCell ref="E75:E78"/>
    <mergeCell ref="F75:F78"/>
    <mergeCell ref="G75:G78"/>
    <mergeCell ref="A71:A74"/>
    <mergeCell ref="B71:B74"/>
    <mergeCell ref="D71:D74"/>
    <mergeCell ref="C71:C74"/>
    <mergeCell ref="A54:A57"/>
    <mergeCell ref="B54:B57"/>
    <mergeCell ref="C54:C57"/>
    <mergeCell ref="D54:D57"/>
    <mergeCell ref="E54:E57"/>
    <mergeCell ref="A49:A52"/>
    <mergeCell ref="B49:B52"/>
    <mergeCell ref="F49:F52"/>
    <mergeCell ref="G49:G52"/>
    <mergeCell ref="C49:C52"/>
    <mergeCell ref="D49:D52"/>
    <mergeCell ref="E49:E52"/>
    <mergeCell ref="F54:F57"/>
    <mergeCell ref="G54:G57"/>
    <mergeCell ref="A25:A28"/>
    <mergeCell ref="B25:B28"/>
    <mergeCell ref="F25:F28"/>
    <mergeCell ref="C25:C28"/>
    <mergeCell ref="D25:D28"/>
    <mergeCell ref="E25:E28"/>
    <mergeCell ref="G17:G20"/>
    <mergeCell ref="A17:A20"/>
    <mergeCell ref="B17:B20"/>
    <mergeCell ref="A21:A24"/>
    <mergeCell ref="B21:B24"/>
    <mergeCell ref="F17:F20"/>
    <mergeCell ref="F21:F24"/>
    <mergeCell ref="G21:G24"/>
    <mergeCell ref="C21:C24"/>
    <mergeCell ref="D21:D24"/>
    <mergeCell ref="E21:E24"/>
    <mergeCell ref="C17:C20"/>
    <mergeCell ref="D17:D20"/>
    <mergeCell ref="E17:E20"/>
    <mergeCell ref="B38:B41"/>
    <mergeCell ref="G38:G41"/>
    <mergeCell ref="C38:C41"/>
    <mergeCell ref="D38:D41"/>
    <mergeCell ref="E38:E41"/>
    <mergeCell ref="F38:F41"/>
    <mergeCell ref="E13:E15"/>
    <mergeCell ref="F13:F15"/>
    <mergeCell ref="G13:G15"/>
    <mergeCell ref="G25:G28"/>
    <mergeCell ref="A121:Q121"/>
    <mergeCell ref="O117:Q117"/>
    <mergeCell ref="F79:F82"/>
    <mergeCell ref="G79:G82"/>
    <mergeCell ref="A79:A82"/>
    <mergeCell ref="B79:B82"/>
    <mergeCell ref="D79:D82"/>
    <mergeCell ref="E79:E82"/>
    <mergeCell ref="C79:C82"/>
    <mergeCell ref="G100:G103"/>
    <mergeCell ref="A104:A107"/>
    <mergeCell ref="B104:B107"/>
    <mergeCell ref="C104:C107"/>
    <mergeCell ref="D104:D107"/>
    <mergeCell ref="E104:E107"/>
    <mergeCell ref="F104:F107"/>
    <mergeCell ref="G104:G107"/>
    <mergeCell ref="A100:A103"/>
    <mergeCell ref="B100:B103"/>
    <mergeCell ref="C100:C103"/>
    <mergeCell ref="D100:D103"/>
    <mergeCell ref="E100:E103"/>
    <mergeCell ref="A1:A4"/>
    <mergeCell ref="B1:C4"/>
    <mergeCell ref="D1:D4"/>
    <mergeCell ref="E1:E4"/>
    <mergeCell ref="F1:F4"/>
    <mergeCell ref="A10:Q10"/>
    <mergeCell ref="A8:Q8"/>
    <mergeCell ref="A9:Q9"/>
    <mergeCell ref="A5:A7"/>
    <mergeCell ref="B5:C7"/>
    <mergeCell ref="D5:D7"/>
    <mergeCell ref="E5:E7"/>
    <mergeCell ref="G5:G7"/>
    <mergeCell ref="F5:F7"/>
    <mergeCell ref="I5:Q5"/>
    <mergeCell ref="I6:Q6"/>
    <mergeCell ref="A13:A15"/>
    <mergeCell ref="B13:B15"/>
    <mergeCell ref="C13:C15"/>
    <mergeCell ref="D13:D15"/>
    <mergeCell ref="C83:C87"/>
    <mergeCell ref="Q30:Q33"/>
    <mergeCell ref="Q54:Q57"/>
    <mergeCell ref="A45:A48"/>
    <mergeCell ref="B45:B48"/>
    <mergeCell ref="F45:F48"/>
    <mergeCell ref="G45:G48"/>
    <mergeCell ref="C45:C48"/>
    <mergeCell ref="D45:D48"/>
    <mergeCell ref="E45:E48"/>
    <mergeCell ref="M14:N14"/>
    <mergeCell ref="A30:A33"/>
    <mergeCell ref="B30:B33"/>
    <mergeCell ref="G30:G33"/>
    <mergeCell ref="C30:C33"/>
    <mergeCell ref="D30:D33"/>
    <mergeCell ref="E30:E33"/>
    <mergeCell ref="F30:F33"/>
    <mergeCell ref="G64:G67"/>
    <mergeCell ref="A38:A41"/>
    <mergeCell ref="B137:R137"/>
    <mergeCell ref="B138:R138"/>
    <mergeCell ref="G1:G4"/>
    <mergeCell ref="I1:Q1"/>
    <mergeCell ref="I2:Q2"/>
    <mergeCell ref="I3:Q3"/>
    <mergeCell ref="I4:Q4"/>
    <mergeCell ref="A11:Q11"/>
    <mergeCell ref="A12:Q12"/>
    <mergeCell ref="B117:C117"/>
    <mergeCell ref="A116:Q116"/>
    <mergeCell ref="B126:C126"/>
    <mergeCell ref="G126:I126"/>
    <mergeCell ref="A122:Q122"/>
    <mergeCell ref="A123:Q123"/>
    <mergeCell ref="B124:C124"/>
    <mergeCell ref="A125:D125"/>
    <mergeCell ref="I13:P13"/>
    <mergeCell ref="Q13:Q15"/>
    <mergeCell ref="I14:J14"/>
    <mergeCell ref="K14:L14"/>
    <mergeCell ref="I7:Q7"/>
    <mergeCell ref="O14:P14"/>
    <mergeCell ref="H13:H15"/>
  </mergeCells>
  <pageMargins left="0.31496062992125984" right="0.23622047244094491" top="0.39370078740157483" bottom="0.31496062992125984" header="0.31496062992125984" footer="0.31496062992125984"/>
  <pageSetup paperSize="9" scale="63" fitToHeight="0" orientation="landscape" r:id="rId1"/>
  <rowBreaks count="2" manualBreakCount="2">
    <brk id="63" max="15" man="1"/>
    <brk id="71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2019-03-21T12:02:57Z</cp:lastPrinted>
  <dcterms:created xsi:type="dcterms:W3CDTF">2018-05-23T13:36:13Z</dcterms:created>
  <dcterms:modified xsi:type="dcterms:W3CDTF">2019-03-25T08:18:47Z</dcterms:modified>
</cp:coreProperties>
</file>